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Z:\VERGE_Projects\Diplomat Georgia Parkingi\Gagzavnili 21.12.22\Parking\"/>
    </mc:Choice>
  </mc:AlternateContent>
  <bookViews>
    <workbookView xWindow="4680" yWindow="0" windowWidth="19560" windowHeight="21000" tabRatio="741" firstSheet="1" activeTab="3"/>
  </bookViews>
  <sheets>
    <sheet name="ICMS" sheetId="2" state="veryHidden" r:id="rId1"/>
    <sheet name="წყალმომარაგება-წყალარინება" sheetId="55" r:id="rId2"/>
    <sheet name="ელექტროობა" sheetId="53" r:id="rId3"/>
    <sheet name="CCTV" sheetId="56" r:id="rId4"/>
  </sheets>
  <externalReferences>
    <externalReference r:id="rId5"/>
  </externalReferences>
  <definedNames>
    <definedName name="ColumnTitle1" localSheetId="3">#REF!</definedName>
    <definedName name="ColumnTitle1" localSheetId="2">#REF!</definedName>
    <definedName name="ColumnTitle1">#REF!</definedName>
    <definedName name="company_name" localSheetId="3">#REF!</definedName>
    <definedName name="company_name" localSheetId="2">#REF!</definedName>
    <definedName name="company_name">#REF!</definedName>
    <definedName name="NB" localSheetId="3">#REF!</definedName>
    <definedName name="NB" localSheetId="2">#REF!</definedName>
    <definedName name="NB">#REF!</definedName>
    <definedName name="_xlnm.Print_Area" localSheetId="3">CCTV!$A$1:$E$16</definedName>
    <definedName name="_xlnm.Print_Area" localSheetId="0">ICMS!$B$2:$C$157</definedName>
    <definedName name="_xlnm.Print_Area" localSheetId="2">ელექტროობა!$A$1:$E$32</definedName>
    <definedName name="RB" localSheetId="3">#REF!</definedName>
    <definedName name="RB" localSheetId="2">#REF!</definedName>
    <definedName name="RB">#REF!</definedName>
    <definedName name="RowTitleRegion1..C7" localSheetId="3">#REF!</definedName>
    <definedName name="RowTitleRegion1..C7" localSheetId="2">#REF!</definedName>
    <definedName name="RowTitleRegion1..C7">#REF!</definedName>
    <definedName name="RowTitleRegion2..G5" localSheetId="3">#REF!</definedName>
    <definedName name="RowTitleRegion2..G5" localSheetId="2">#REF!</definedName>
    <definedName name="RowTitleRegion2..G5">#REF!</definedName>
    <definedName name="RowTitleRegion3..G26" localSheetId="3">[1]თავფურცელი!#REF!</definedName>
    <definedName name="RowTitleRegion3..G26" localSheetId="2">[1]თავფურცელი!#REF!</definedName>
    <definedName name="RowTitleRegion3..G26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56" l="1"/>
  <c r="D1" i="56"/>
  <c r="C1" i="56"/>
  <c r="B1" i="56"/>
  <c r="I46" i="55" l="1"/>
  <c r="J46" i="55" s="1"/>
  <c r="H46" i="55"/>
  <c r="F46" i="55"/>
  <c r="K46" i="55" s="1"/>
  <c r="I48" i="55" l="1"/>
  <c r="J48" i="55" s="1"/>
  <c r="H48" i="55"/>
  <c r="F48" i="55"/>
  <c r="I24" i="55"/>
  <c r="J24" i="55" s="1"/>
  <c r="H24" i="55"/>
  <c r="F24" i="55"/>
  <c r="K24" i="55" l="1"/>
  <c r="K48" i="55"/>
  <c r="F27" i="55"/>
  <c r="H27" i="55"/>
  <c r="I27" i="55"/>
  <c r="J27" i="55" s="1"/>
  <c r="I22" i="55"/>
  <c r="J22" i="55" s="1"/>
  <c r="H22" i="55"/>
  <c r="F22" i="55"/>
  <c r="K27" i="55" l="1"/>
  <c r="K22" i="55"/>
  <c r="I49" i="55" l="1"/>
  <c r="J49" i="55" s="1"/>
  <c r="H49" i="55"/>
  <c r="F49" i="55"/>
  <c r="I47" i="55"/>
  <c r="J47" i="55" s="1"/>
  <c r="H47" i="55"/>
  <c r="F47" i="55"/>
  <c r="I45" i="55"/>
  <c r="J45" i="55" s="1"/>
  <c r="H45" i="55"/>
  <c r="F45" i="55"/>
  <c r="I44" i="55"/>
  <c r="J44" i="55" s="1"/>
  <c r="H44" i="55"/>
  <c r="F44" i="55"/>
  <c r="I43" i="55"/>
  <c r="J43" i="55" s="1"/>
  <c r="H43" i="55"/>
  <c r="F43" i="55"/>
  <c r="I42" i="55"/>
  <c r="J42" i="55" s="1"/>
  <c r="H42" i="55"/>
  <c r="F42" i="55"/>
  <c r="I41" i="55"/>
  <c r="J41" i="55" s="1"/>
  <c r="H41" i="55"/>
  <c r="F41" i="55"/>
  <c r="I40" i="55"/>
  <c r="J40" i="55" s="1"/>
  <c r="H40" i="55"/>
  <c r="F40" i="55"/>
  <c r="I39" i="55"/>
  <c r="J39" i="55" s="1"/>
  <c r="H39" i="55"/>
  <c r="F39" i="55"/>
  <c r="I38" i="55"/>
  <c r="J38" i="55" s="1"/>
  <c r="H38" i="55"/>
  <c r="F38" i="55"/>
  <c r="I37" i="55"/>
  <c r="J37" i="55" s="1"/>
  <c r="H37" i="55"/>
  <c r="F37" i="55"/>
  <c r="I36" i="55"/>
  <c r="J36" i="55" s="1"/>
  <c r="H36" i="55"/>
  <c r="F36" i="55"/>
  <c r="I35" i="55"/>
  <c r="J35" i="55" s="1"/>
  <c r="H35" i="55"/>
  <c r="F35" i="55"/>
  <c r="I34" i="55"/>
  <c r="J34" i="55" s="1"/>
  <c r="H34" i="55"/>
  <c r="F34" i="55"/>
  <c r="I33" i="55"/>
  <c r="J33" i="55" s="1"/>
  <c r="H33" i="55"/>
  <c r="F33" i="55"/>
  <c r="I32" i="55"/>
  <c r="J32" i="55" s="1"/>
  <c r="H32" i="55"/>
  <c r="F32" i="55"/>
  <c r="I31" i="55"/>
  <c r="J31" i="55" s="1"/>
  <c r="H31" i="55"/>
  <c r="F31" i="55"/>
  <c r="I30" i="55"/>
  <c r="J30" i="55" s="1"/>
  <c r="H30" i="55"/>
  <c r="F30" i="55"/>
  <c r="I29" i="55"/>
  <c r="J29" i="55" s="1"/>
  <c r="H29" i="55"/>
  <c r="F29" i="55"/>
  <c r="I28" i="55"/>
  <c r="J28" i="55" s="1"/>
  <c r="H28" i="55"/>
  <c r="F28" i="55"/>
  <c r="I25" i="55"/>
  <c r="J25" i="55" s="1"/>
  <c r="H25" i="55"/>
  <c r="F25" i="55"/>
  <c r="I23" i="55"/>
  <c r="J23" i="55" s="1"/>
  <c r="H23" i="55"/>
  <c r="F23" i="55"/>
  <c r="I21" i="55"/>
  <c r="J21" i="55" s="1"/>
  <c r="H21" i="55"/>
  <c r="F21" i="55"/>
  <c r="I20" i="55"/>
  <c r="I19" i="55"/>
  <c r="I18" i="55"/>
  <c r="I17" i="55"/>
  <c r="I16" i="55"/>
  <c r="H16" i="55"/>
  <c r="I15" i="55"/>
  <c r="F15" i="55"/>
  <c r="I14" i="55"/>
  <c r="J14" i="55" s="1"/>
  <c r="H14" i="55"/>
  <c r="F14" i="55"/>
  <c r="I13" i="55"/>
  <c r="J13" i="55" s="1"/>
  <c r="H13" i="55"/>
  <c r="F13" i="55"/>
  <c r="I12" i="55"/>
  <c r="J12" i="55" s="1"/>
  <c r="H12" i="55"/>
  <c r="F12" i="55"/>
  <c r="I11" i="55"/>
  <c r="J11" i="55" s="1"/>
  <c r="H11" i="55"/>
  <c r="F11" i="55"/>
  <c r="I10" i="55"/>
  <c r="J10" i="55" s="1"/>
  <c r="H10" i="55"/>
  <c r="F10" i="55"/>
  <c r="I9" i="55"/>
  <c r="J9" i="55" s="1"/>
  <c r="H9" i="55"/>
  <c r="F9" i="55"/>
  <c r="I8" i="55"/>
  <c r="J8" i="55" s="1"/>
  <c r="H8" i="55"/>
  <c r="F8" i="55"/>
  <c r="I3" i="55"/>
  <c r="G3" i="55"/>
  <c r="E3" i="55"/>
  <c r="J2" i="55"/>
  <c r="I2" i="55"/>
  <c r="H2" i="55"/>
  <c r="G2" i="55"/>
  <c r="F2" i="55"/>
  <c r="E2" i="55"/>
  <c r="L1" i="55"/>
  <c r="K1" i="55"/>
  <c r="I1" i="55"/>
  <c r="G1" i="55"/>
  <c r="E1" i="55"/>
  <c r="D1" i="55"/>
  <c r="C1" i="55"/>
  <c r="B1" i="55"/>
  <c r="K12" i="55" l="1"/>
  <c r="K45" i="55"/>
  <c r="K41" i="55"/>
  <c r="K42" i="55"/>
  <c r="K47" i="55"/>
  <c r="J18" i="55"/>
  <c r="K40" i="55"/>
  <c r="K44" i="55"/>
  <c r="K33" i="55"/>
  <c r="K10" i="55"/>
  <c r="K13" i="55"/>
  <c r="H15" i="55"/>
  <c r="J15" i="55"/>
  <c r="K36" i="55"/>
  <c r="J17" i="55"/>
  <c r="K37" i="55"/>
  <c r="J16" i="55"/>
  <c r="K8" i="55"/>
  <c r="K38" i="55"/>
  <c r="K9" i="55"/>
  <c r="K34" i="55"/>
  <c r="K39" i="55"/>
  <c r="K14" i="55"/>
  <c r="K25" i="55"/>
  <c r="K30" i="55"/>
  <c r="K43" i="55"/>
  <c r="K31" i="55"/>
  <c r="K11" i="55"/>
  <c r="F16" i="55"/>
  <c r="K32" i="55"/>
  <c r="K35" i="55"/>
  <c r="K21" i="55"/>
  <c r="K28" i="55"/>
  <c r="K49" i="55"/>
  <c r="K23" i="55"/>
  <c r="K29" i="55"/>
  <c r="H17" i="55"/>
  <c r="F17" i="55"/>
  <c r="E1" i="53"/>
  <c r="D1" i="53"/>
  <c r="C1" i="53"/>
  <c r="B1" i="53"/>
  <c r="K17" i="55" l="1"/>
  <c r="H18" i="55"/>
  <c r="K15" i="55"/>
  <c r="F18" i="55"/>
  <c r="K16" i="55"/>
  <c r="F19" i="55"/>
  <c r="H19" i="55"/>
  <c r="J19" i="55"/>
  <c r="J20" i="55"/>
  <c r="H20" i="55"/>
  <c r="F20" i="55"/>
  <c r="K18" i="55" l="1"/>
  <c r="K19" i="55"/>
  <c r="K20" i="55"/>
  <c r="B17" i="2"/>
  <c r="B16" i="2"/>
  <c r="B15" i="2"/>
  <c r="B13" i="2"/>
  <c r="B14" i="2"/>
  <c r="B11" i="2"/>
  <c r="B12" i="2"/>
  <c r="B10" i="2"/>
  <c r="B9" i="2"/>
  <c r="B8" i="2"/>
  <c r="C20" i="2"/>
  <c r="H10" i="2"/>
  <c r="H14" i="2"/>
  <c r="H13" i="2"/>
  <c r="H11" i="2"/>
  <c r="H12" i="2"/>
  <c r="H4" i="2"/>
  <c r="H7" i="2"/>
  <c r="H6" i="2"/>
  <c r="H5" i="2"/>
  <c r="B4" i="2"/>
  <c r="B7" i="2"/>
  <c r="B6" i="2"/>
  <c r="B5" i="2"/>
  <c r="B3" i="2"/>
  <c r="B2" i="2"/>
  <c r="C2" i="2"/>
</calcChain>
</file>

<file path=xl/sharedStrings.xml><?xml version="1.0" encoding="utf-8"?>
<sst xmlns="http://schemas.openxmlformats.org/spreadsheetml/2006/main" count="404" uniqueCount="291">
  <si>
    <t>N</t>
  </si>
  <si>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</si>
  <si>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</si>
  <si>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</si>
  <si>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</si>
  <si>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</si>
  <si>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</si>
  <si>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</si>
  <si>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</si>
  <si>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</si>
  <si>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</si>
  <si>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</si>
  <si>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</si>
  <si>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</si>
  <si>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</si>
  <si>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</si>
  <si>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</si>
  <si>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</si>
  <si>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</si>
  <si>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</si>
  <si>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</si>
  <si>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</si>
  <si>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</si>
  <si>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</si>
  <si>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</si>
  <si>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</si>
  <si>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</si>
  <si>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</si>
  <si>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</si>
  <si>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</si>
  <si>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</si>
  <si>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</si>
  <si>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</si>
  <si>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</si>
  <si>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</si>
  <si>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</si>
  <si>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</si>
  <si>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</si>
  <si>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</si>
  <si>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</si>
  <si>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</si>
  <si>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</si>
  <si>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</si>
  <si>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</si>
  <si>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</si>
  <si>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</si>
  <si>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</si>
  <si>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</si>
  <si>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</si>
  <si>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</si>
  <si>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</si>
  <si>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</si>
  <si>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</si>
  <si>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</si>
  <si>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</si>
  <si>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</si>
  <si>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</si>
  <si>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</si>
  <si>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</si>
  <si>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</si>
  <si>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</si>
  <si>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</si>
  <si>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</si>
  <si>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</si>
  <si>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</si>
  <si>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</si>
  <si>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</si>
  <si>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</si>
  <si>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</si>
  <si>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</si>
  <si>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</si>
  <si>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</si>
  <si>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</si>
  <si>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</si>
  <si>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</si>
  <si>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</si>
  <si>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</si>
  <si>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</si>
  <si>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</si>
  <si>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</si>
  <si>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</si>
  <si>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</si>
  <si>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</si>
  <si>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</si>
  <si>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</si>
  <si>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</si>
  <si>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</si>
  <si>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</si>
  <si>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</si>
  <si>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</si>
  <si>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</si>
  <si>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</si>
  <si>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</si>
  <si>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</si>
  <si>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</si>
  <si>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</si>
  <si>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</si>
  <si>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</si>
  <si>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</si>
  <si>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</si>
  <si>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</si>
  <si>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</si>
  <si>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</si>
  <si>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</si>
  <si>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</si>
  <si>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</si>
  <si>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</si>
  <si>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</si>
  <si>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</si>
  <si>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</si>
  <si>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</si>
  <si>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</si>
  <si>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</si>
  <si>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</si>
  <si>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</si>
  <si>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</si>
  <si>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</si>
  <si>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</si>
  <si>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</si>
  <si>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</si>
  <si>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</si>
  <si>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</si>
  <si>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</si>
  <si>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</si>
  <si>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</si>
  <si>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</si>
  <si>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</si>
  <si>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</si>
  <si>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</si>
  <si>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</si>
  <si>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</si>
  <si>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</si>
  <si>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</si>
  <si>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</si>
  <si>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</si>
  <si>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</si>
  <si>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</si>
  <si>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</si>
  <si>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</si>
  <si>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</si>
  <si>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</si>
  <si>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</si>
  <si>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</si>
  <si>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</si>
  <si>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</si>
  <si>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</si>
  <si>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</si>
  <si>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</si>
  <si>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</si>
  <si>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</si>
  <si>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</si>
  <si>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</si>
  <si>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</si>
  <si>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</si>
  <si>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</si>
  <si>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</si>
  <si>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</si>
  <si>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</si>
  <si>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</si>
  <si>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</si>
  <si>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</si>
  <si>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</si>
  <si>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</si>
  <si>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</si>
  <si>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</si>
  <si>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</si>
  <si>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</si>
  <si>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</si>
  <si>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</si>
  <si>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</si>
  <si>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</si>
  <si>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</si>
  <si>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</si>
  <si>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</si>
  <si>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</si>
  <si>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</si>
  <si>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</si>
  <si>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</si>
  <si>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</si>
  <si>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</si>
  <si>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</si>
  <si>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</si>
  <si>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</si>
  <si>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</si>
  <si>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</si>
  <si>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</si>
  <si>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</si>
  <si>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</si>
  <si>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</si>
  <si>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</si>
  <si>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</si>
  <si>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</si>
  <si>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</si>
  <si>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</si>
  <si>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</si>
  <si>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</si>
  <si>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</si>
  <si>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</si>
  <si>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</si>
  <si>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</si>
  <si>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</si>
  <si>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</si>
  <si>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</si>
  <si>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(GEL) ₾</t>
  </si>
  <si>
    <t>სამაგრი Ø 20mm მილისთვის</t>
  </si>
  <si>
    <t>სამაგრი Ø 25mm მილისთვის</t>
  </si>
  <si>
    <t>13mm კაუჩუკის შეფუთვა. Ø 25mm მილისთვის</t>
  </si>
  <si>
    <t>კომპლექტი</t>
  </si>
  <si>
    <t>ცალი</t>
  </si>
  <si>
    <t>გრძ. მ.</t>
  </si>
  <si>
    <t>დამხმარე მასალები (მთლიანი ღირებულების 5%)</t>
  </si>
  <si>
    <t>13mm კაუჩუკის შეფუთვა. Ø 20mm მილისთვის</t>
  </si>
  <si>
    <t>PVC მუხლი Ø50mm. 45°</t>
  </si>
  <si>
    <t>PVC მუხლი Ø110mm. 45°</t>
  </si>
  <si>
    <t>მეტრი</t>
  </si>
  <si>
    <t>გოფრირებული მილი d=25მმ</t>
  </si>
  <si>
    <t>საკლემო ბლოკი უხრახნო მიერთებით 3-ანი (100ც)</t>
  </si>
  <si>
    <t>საკლემო ბლოკი უხრახნო მიერთებით 5-ანი (25ც)</t>
  </si>
  <si>
    <t>კაბელები</t>
  </si>
  <si>
    <t xml:space="preserve">წყალმომარაგება </t>
  </si>
  <si>
    <t>PVC გადამყვანი Ø110-50mm.</t>
  </si>
  <si>
    <t>ელ. გამანაწილებელი ფარი</t>
  </si>
  <si>
    <t>ავტომატური ამომრთველი 3P C16A</t>
  </si>
  <si>
    <t>გოფრირებული მილები</t>
  </si>
  <si>
    <t>წყლის ელექტრო გამაცხელებელი, 80ლ.</t>
  </si>
  <si>
    <t xml:space="preserve">კომლექტი </t>
  </si>
  <si>
    <t xml:space="preserve">პოლიპროპილენის მილი Ø 20mm. PN20. </t>
  </si>
  <si>
    <t xml:space="preserve">პოლიპროპილენის მილი Ø 25mm. PN20. </t>
  </si>
  <si>
    <t xml:space="preserve">პოლიპროპილენის იზოლირებული მილი Ø 50mm. PN20. </t>
  </si>
  <si>
    <t>პოლიპროპილენის მილების ფიტინგები  Ø 20mm - Ø 50mm (მილების ღირებულების 40%)</t>
  </si>
  <si>
    <t>ფოლგირებული ქვაბამბა 50მმ. (ავზის შესაფუთად)</t>
  </si>
  <si>
    <t>მ2</t>
  </si>
  <si>
    <t>ბურთულიანი ვენტილი Ø 20mm.</t>
  </si>
  <si>
    <t>ბურთულიანი ვენტილი Ø 25mm</t>
  </si>
  <si>
    <t>ბურთულიანი ვენტილი Ø 50mm.</t>
  </si>
  <si>
    <t>მანომეტრი Ø 20mm</t>
  </si>
  <si>
    <t>კუთხის ვენტილი Ø 20mm</t>
  </si>
  <si>
    <t>მიწის სამუშაოები (წყალმომარაგების მილის მოსაწყობად)</t>
  </si>
  <si>
    <t>PVC კანალიზაციის მილი Ø50mm.  L=0.5m</t>
  </si>
  <si>
    <t>PVC კანალიზაციის მილი Ø50mm.  L=1.0m</t>
  </si>
  <si>
    <t>PVC კანალიზაციის მილი Ø110mm. L=0.5m.</t>
  </si>
  <si>
    <t>PVC კანალიზაციის მილი Ø110mm. L=2.0m.</t>
  </si>
  <si>
    <t>PVC კანალიზაციის მილი Ø110mm. L=3.0m.</t>
  </si>
  <si>
    <t>გოფრირებული სანიაღვრე მილი Ø160mm. L=1.0m.</t>
  </si>
  <si>
    <t>PVC სამკაპი Ø50mm. 45°</t>
  </si>
  <si>
    <t>PVC სამკაპი Ø110mm. 45°</t>
  </si>
  <si>
    <t>იატაკის ტრაპი სიფონით 100x100 დაერთება Ø50</t>
  </si>
  <si>
    <t>ბეტონის სანიაღვრე არხი 9300X300X250</t>
  </si>
  <si>
    <t>ბეტონის სანიაღვრე არხი 8500X300X250</t>
  </si>
  <si>
    <t>მეტალის გისოსი სანიაღვრე არხისთვის 9300X300X250</t>
  </si>
  <si>
    <t>მეტალის გისოსი სანიაღვრე არხისთვის 8500X300X250</t>
  </si>
  <si>
    <t>კანალიზაციის ჭის ხუფი(ბალიში) ბეტონის 1.2m-1.2m</t>
  </si>
  <si>
    <t>კანალიზაციის ჭის ხუფი თუჯის d=0.8m</t>
  </si>
  <si>
    <t>მიწის სამუშაოები (კანალიზაციის და სანიაღვრე მილების მოსაწყობად)</t>
  </si>
  <si>
    <t>ლედ სანათი 120W 5000K IP 65 (განათების ბოძის)</t>
  </si>
  <si>
    <t>განათების ბოძი 6 მ</t>
  </si>
  <si>
    <t xml:space="preserve">გამანაწილებელი კოლოფი </t>
  </si>
  <si>
    <t>გამანაწილებელი კარადა გარე მონტაჟის  1573x595mm  IP65</t>
  </si>
  <si>
    <t>ავტომატური ამომრთველი MCCB 3P C400A /275A</t>
  </si>
  <si>
    <t>ავტომატური ამომრთველი 3P C100A</t>
  </si>
  <si>
    <t>ავტომატური ამომრთველი 3P C40A</t>
  </si>
  <si>
    <t>კონტაქტორი 4P 1NO 25A 220v კოჭით</t>
  </si>
  <si>
    <t>ფოტორელე  ფარში სამონტაჟო 16A 250V</t>
  </si>
  <si>
    <t>სპილენძის კაბელი  5x1.5მმ2</t>
  </si>
  <si>
    <t>სპილენძის კაბელი  5x2.5მმ2</t>
  </si>
  <si>
    <t>სპილენძის კაბელი  5x16მმ2</t>
  </si>
  <si>
    <t>სპილენძის კაბელი  4x50+1x35მმ2</t>
  </si>
  <si>
    <t>სპილენძის კაბელი  4x150+1x95მმ2</t>
  </si>
  <si>
    <t>გოფრირებული მილი  d=20მმ</t>
  </si>
  <si>
    <t>გოფრირებული მილი d=40მმ</t>
  </si>
  <si>
    <t>გოფრირებული მილი d=63მმ</t>
  </si>
  <si>
    <t>განათება</t>
  </si>
  <si>
    <t>კანალიზაცია/სანიაღვრე</t>
  </si>
  <si>
    <t>მიწის სამუშოები</t>
  </si>
  <si>
    <t>კანალიზაციის ჭის ბეტონის რგოლი d=1.5m h=1.0m</t>
  </si>
  <si>
    <t>კანალლიზაციის ჭის ქვაღორღის ბალიში</t>
  </si>
  <si>
    <t>დიფერენციალური ავტომატური ამომრთველი 3P+N C6A 30mA</t>
  </si>
  <si>
    <t>დამიწება</t>
  </si>
  <si>
    <t>დამიწების ზოლოვანა ლენტი (სალტის ზომა 40x4მმ)</t>
  </si>
  <si>
    <t>დამიწების ელექტროდი გალვანური L=3000mm d=20mm</t>
  </si>
  <si>
    <t xml:space="preserve">უნივერსალური სამაგრი </t>
  </si>
  <si>
    <t xml:space="preserve">ანტიკოროზიული ლენტი </t>
  </si>
  <si>
    <t>რეკი U16</t>
  </si>
  <si>
    <t>Router</t>
  </si>
  <si>
    <t>Network Video Recorder</t>
  </si>
  <si>
    <t>Managed POE Switch 48-Port</t>
  </si>
  <si>
    <t>Managed POE Switch 8-Port</t>
  </si>
  <si>
    <t>გარე მონტაჟის კამერა 4mp</t>
  </si>
  <si>
    <t>ქსელის კაბელი FTP CAT-5e</t>
  </si>
  <si>
    <t>გოფრირებული მილი ორ შრიანი გარე გამოყენების 20მმ.</t>
  </si>
  <si>
    <t>RJ45 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</si>
</sst>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0\ &quot;km/h&quot;"/>
    <numFmt numFmtId="165" formatCode="[&lt;=9999999]###\-####;\(###\)\ ###\-####"/>
    <numFmt numFmtId="166" formatCode="#_)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libri Light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2"/>
      <color theme="0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4"/>
      <name val="Sylfaen"/>
      <family val="1"/>
      <charset val="204"/>
    </font>
    <font>
      <b/>
      <sz val="14"/>
      <name val="Sylfae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6">
    <xf numFmtId="0" fontId="0" fillId="0" borderId="0"/>
    <xf numFmtId="0" fontId="4" fillId="0" borderId="0" applyFill="0" applyBorder="0">
      <alignment horizontal="left" vertical="center" wrapText="1" indent="1"/>
    </xf>
    <xf numFmtId="0" fontId="5" fillId="7" borderId="24" applyProtection="0">
      <alignment vertical="center"/>
    </xf>
    <xf numFmtId="0" fontId="6" fillId="6" borderId="0" applyNumberFormat="0" applyBorder="0" applyProtection="0">
      <alignment vertical="center" wrapText="1"/>
    </xf>
    <xf numFmtId="165" fontId="6" fillId="0" borderId="0" applyFont="0" applyFill="0" applyBorder="0" applyAlignment="0">
      <alignment vertical="center"/>
    </xf>
    <xf numFmtId="0" fontId="7" fillId="0" borderId="0" applyNumberFormat="0" applyFill="0" applyBorder="0" applyProtection="0">
      <alignment vertical="center"/>
    </xf>
    <xf numFmtId="14" fontId="8" fillId="0" borderId="0" applyFont="0" applyFill="0" applyBorder="0" applyAlignment="0" applyProtection="0">
      <alignment horizontal="left" wrapText="1"/>
    </xf>
    <xf numFmtId="0" fontId="9" fillId="0" borderId="0" applyNumberFormat="0" applyFill="0" applyBorder="0" applyProtection="0">
      <alignment horizontal="left" vertical="center" indent="1"/>
    </xf>
    <xf numFmtId="166" fontId="4" fillId="0" borderId="0" applyFont="0" applyFill="0" applyBorder="0">
      <alignment horizontal="right" vertical="center"/>
    </xf>
    <xf numFmtId="44" fontId="4" fillId="0" borderId="0" applyFont="0" applyFill="0" applyBorder="0" applyProtection="0">
      <alignment horizontal="right" vertical="center"/>
    </xf>
    <xf numFmtId="0" fontId="10" fillId="0" borderId="25" applyFill="0" applyProtection="0">
      <alignment horizontal="right" vertical="center" indent="1"/>
    </xf>
    <xf numFmtId="10" fontId="11" fillId="0" borderId="0" applyFill="0" applyBorder="0" applyProtection="0">
      <alignment horizontal="right" vertical="center"/>
    </xf>
    <xf numFmtId="0" fontId="6" fillId="8" borderId="0" applyBorder="0" applyProtection="0">
      <alignment horizontal="left" indent="1"/>
    </xf>
    <xf numFmtId="0" fontId="12" fillId="5" borderId="0" applyNumberFormat="0" applyBorder="0" applyProtection="0">
      <alignment horizontal="left" vertical="top" wrapText="1" indent="1"/>
    </xf>
    <xf numFmtId="0" fontId="3" fillId="0" borderId="25" applyNumberFormat="0" applyAlignment="0" applyProtection="0"/>
    <xf numFmtId="44" fontId="2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9" fillId="0" borderId="26" xfId="0" applyFont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" fontId="18" fillId="0" borderId="26" xfId="0" applyNumberFormat="1" applyFont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 indent="1"/>
    </xf>
    <xf numFmtId="0" fontId="19" fillId="2" borderId="26" xfId="0" applyFont="1" applyFill="1" applyBorder="1" applyAlignment="1">
      <alignment horizontal="center" vertical="center" wrapText="1"/>
    </xf>
    <xf numFmtId="44" fontId="16" fillId="2" borderId="0" xfId="0" applyNumberFormat="1" applyFont="1" applyFill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31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44" fontId="13" fillId="0" borderId="2" xfId="15" applyFont="1" applyBorder="1" applyAlignment="1">
      <alignment horizontal="center" vertical="center"/>
    </xf>
    <xf numFmtId="44" fontId="14" fillId="0" borderId="2" xfId="15" applyFont="1" applyBorder="1" applyAlignment="1">
      <alignment horizontal="center" vertical="center"/>
    </xf>
    <xf numFmtId="44" fontId="13" fillId="0" borderId="2" xfId="15" applyFont="1" applyBorder="1" applyAlignment="1" applyProtection="1">
      <alignment horizontal="center" vertical="center"/>
    </xf>
    <xf numFmtId="44" fontId="13" fillId="2" borderId="2" xfId="15" applyFont="1" applyFill="1" applyBorder="1" applyAlignment="1">
      <alignment horizontal="center" vertical="center"/>
    </xf>
    <xf numFmtId="44" fontId="16" fillId="2" borderId="2" xfId="15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9" borderId="30" xfId="0" applyFont="1" applyFill="1" applyBorder="1" applyAlignment="1">
      <alignment horizontal="center" vertical="center"/>
    </xf>
  </cellXfs>
  <cellStyles count="16">
    <cellStyle name="20% - Accent1 2" xfId="13"/>
    <cellStyle name="60% - Accent1 2" xfId="3"/>
    <cellStyle name="Currency" xfId="15" builtinId="4"/>
    <cellStyle name="Currency 2" xfId="9"/>
    <cellStyle name="Date" xfId="6"/>
    <cellStyle name="Heading 1 2" xfId="5"/>
    <cellStyle name="Heading 2 2" xfId="7"/>
    <cellStyle name="Heading 3 2" xfId="10"/>
    <cellStyle name="Heading 4 2" xfId="12"/>
    <cellStyle name="Normal" xfId="0" builtinId="0"/>
    <cellStyle name="Normal 2" xfId="1"/>
    <cellStyle name="Percent 2" xfId="11"/>
    <cellStyle name="Phone" xfId="4"/>
    <cellStyle name="Quantity" xfId="8"/>
    <cellStyle name="Title 2" xfId="2"/>
    <cellStyle name="Total 2" xfId="14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Invoice" pivot="0" count="6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NAS\Cloud%20NAS\VERGE_Projects\EVEX\GHG\MECH\15.08.2022\DWG\Water%20supply\masalaTa%20specifikacia,%20GH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სანტექნიკური ნაწილი"/>
      <sheetName val="ხანძარქრობ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844"/>
  <sheetViews>
    <sheetView topLeftCell="A10" zoomScale="85" zoomScaleNormal="85" workbookViewId="0">
      <selection activeCell="C13" sqref="C13"/>
    </sheetView>
  </sheetViews>
  <sheetFormatPr defaultColWidth="8.85546875" defaultRowHeight="18" x14ac:dyDescent="0.25"/>
  <cols>
    <col min="1" max="1" width="3.28515625" style="2" customWidth="1"/>
    <col min="2" max="3" width="50.71093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18" t="str">
        <f>IF(ICMS!C13="GEO","პროექტის მახასიათებლები","Project Attributes")</f>
        <v>პროექტის მახასიათებლები</v>
      </c>
      <c r="C2" s="19" t="str">
        <f>IF(ICMS!C13="GEO","მაჩვენებლები","Values")</f>
        <v>მაჩვენებლები</v>
      </c>
    </row>
    <row r="3" spans="2:8" s="2" customFormat="1" x14ac:dyDescent="0.25">
      <c r="B3" s="5" t="str">
        <f>IF(ICMS!C13="GEO","პროექტის დასახელება","Project title")</f>
        <v>პროექტის დასახელება</v>
      </c>
      <c r="C3" s="7"/>
    </row>
    <row r="4" spans="2:8" s="2" customFormat="1" x14ac:dyDescent="0.25">
      <c r="B4" s="5" t="str">
        <f>IF(ICMS!C13="GEO","ანგარიშის სტატუსი","Status of cost report")</f>
        <v>ანგარიშის სტატუსი</v>
      </c>
      <c r="C4" s="7" t="s">
        <v>202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5" t="str">
        <f>IF(ICMS!C13="GEO","ანგარიშის თარიღი","Date of cost report")</f>
        <v>ანგარიშის თარიღი</v>
      </c>
      <c r="C5" s="7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5" t="str">
        <f>IF(ICMS!C13="GEO","ანგარიშის რევიზიის №","Revision number of cost report")</f>
        <v>ანგარიშის რევიზიის №</v>
      </c>
      <c r="C6" s="7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5" t="str">
        <f>IF(ICMS!C13="GEO","პროექტის ზოგადი აღწერილობა","Brief description of the Project")</f>
        <v>პროექტის ზოგადი აღწერილობა</v>
      </c>
      <c r="C7" s="7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5" t="str">
        <f>IF(ICMS!C13="GEO","• დამკვეთის დასახელება","• Client’s name")</f>
        <v>• დამკვეთის დასახელება</v>
      </c>
      <c r="C8" s="7"/>
    </row>
    <row r="9" spans="2:8" s="2" customFormat="1" x14ac:dyDescent="0.25">
      <c r="B9" s="5" t="str">
        <f>IF(ICMS!C13="GEO","• ძირითადი პროექტის ტიპი","• Main Project type (principal Sub-Project)")</f>
        <v>• ძირითადი პროექტის ტიპი</v>
      </c>
      <c r="C9" s="7"/>
    </row>
    <row r="10" spans="2:8" s="2" customFormat="1" x14ac:dyDescent="0.25">
      <c r="B10" s="5" t="str">
        <f>IF(ICMS!C13="GEO","• ზოგადი აღწერილობა","• Brief scope)")</f>
        <v>• ზოგადი აღწერილობა</v>
      </c>
      <c r="C10" s="7"/>
      <c r="H10" s="2" t="str">
        <f>IF(ICMS!C13="GEO","შენობა","Buildings")</f>
        <v>შენობა</v>
      </c>
    </row>
    <row r="11" spans="2:8" s="2" customFormat="1" x14ac:dyDescent="0.25">
      <c r="B11" s="5" t="str">
        <f>IF(ICMS!C13="GEO","პროექტის მდებარეობა","Location and country)")</f>
        <v>პროექტის მდებარეობა</v>
      </c>
      <c r="C11" s="7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5" t="str">
        <f>IF(ICMS!C13="GEO","დამატებითი პროექტის ტიპი","Sub-Projects included)")</f>
        <v>დამატებითი პროექტის ტიპი</v>
      </c>
      <c r="C12" s="7"/>
      <c r="H12" s="2" t="str">
        <f>IF(ICMS!C13="GEO","რკინიგზა","Railways")</f>
        <v>რკინიგზა</v>
      </c>
    </row>
    <row r="13" spans="2:8" s="2" customFormat="1" x14ac:dyDescent="0.25">
      <c r="B13" s="5" t="str">
        <f>IF(ICMS!C13="GEO","ენა","Project Language)")</f>
        <v>ენა</v>
      </c>
      <c r="C13" s="7" t="s">
        <v>11</v>
      </c>
      <c r="H13" s="2" t="str">
        <f>IF(ICMS!C13="GEO","ხიდი","Bridges")</f>
        <v>ხიდი</v>
      </c>
    </row>
    <row r="14" spans="2:8" s="2" customFormat="1" x14ac:dyDescent="0.25">
      <c r="B14" s="53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54"/>
      <c r="H14" s="2" t="str">
        <f>IF(ICMS!C13="GEO","გვირაბი","Tunnels")</f>
        <v>გვირაბი</v>
      </c>
    </row>
    <row r="15" spans="2:8" s="2" customFormat="1" x14ac:dyDescent="0.25">
      <c r="B15" s="5" t="str">
        <f>IF(ICMS!C13="GEO","ISO ვალუტის კოდი","ISO currency code)")</f>
        <v>ISO ვალუტის კოდი</v>
      </c>
      <c r="C15" s="7" t="s">
        <v>203</v>
      </c>
      <c r="H15" s="2" t="s">
        <v>191</v>
      </c>
    </row>
    <row r="16" spans="2:8" s="2" customFormat="1" x14ac:dyDescent="0.25">
      <c r="B16" s="5" t="str">
        <f>IF(ICMS!C13="GEO","ერთეული ფასების საფუძველი","Base date of costs")</f>
        <v>ერთეული ფასების საფუძველი</v>
      </c>
      <c r="C16" s="6" t="s">
        <v>12</v>
      </c>
      <c r="H16" s="2" t="s">
        <v>192</v>
      </c>
    </row>
    <row r="17" spans="2:8" s="2" customFormat="1" x14ac:dyDescent="0.25">
      <c r="B17" s="5" t="str">
        <f>IF(ICMS!C13="GEO","ძირითადი ვალუტა","Price basis")</f>
        <v>ძირითადი ვალუტა</v>
      </c>
      <c r="C17" s="7" t="s">
        <v>203</v>
      </c>
      <c r="H17" s="2" t="s">
        <v>193</v>
      </c>
    </row>
    <row r="18" spans="2:8" s="2" customFormat="1" x14ac:dyDescent="0.25">
      <c r="B18" s="49" t="s">
        <v>13</v>
      </c>
      <c r="C18" s="50"/>
      <c r="H18" s="2" t="s">
        <v>194</v>
      </c>
    </row>
    <row r="19" spans="2:8" s="2" customFormat="1" x14ac:dyDescent="0.25">
      <c r="B19" s="5" t="s">
        <v>1</v>
      </c>
      <c r="C19" s="6"/>
      <c r="H19" s="2" t="s">
        <v>195</v>
      </c>
    </row>
    <row r="20" spans="2:8" s="2" customFormat="1" x14ac:dyDescent="0.25">
      <c r="B20" s="5" t="s">
        <v>10</v>
      </c>
      <c r="C20" s="7">
        <f>IF(C15="(GEL) ₾",1,IF(C15="(USD) $",2.8,IF(C15="(EUR) €",3.05)))</f>
        <v>1</v>
      </c>
      <c r="H20" s="2" t="s">
        <v>196</v>
      </c>
    </row>
    <row r="21" spans="2:8" s="2" customFormat="1" x14ac:dyDescent="0.25">
      <c r="B21" s="53" t="s">
        <v>14</v>
      </c>
      <c r="C21" s="54"/>
      <c r="H21" s="2" t="s">
        <v>197</v>
      </c>
    </row>
    <row r="22" spans="2:8" s="2" customFormat="1" x14ac:dyDescent="0.25">
      <c r="B22" s="5" t="s">
        <v>2</v>
      </c>
      <c r="C22" s="7" t="s">
        <v>15</v>
      </c>
      <c r="H22" s="2" t="s">
        <v>198</v>
      </c>
    </row>
    <row r="23" spans="2:8" s="2" customFormat="1" x14ac:dyDescent="0.25">
      <c r="B23" s="49" t="s">
        <v>3</v>
      </c>
      <c r="C23" s="50"/>
      <c r="H23" s="2" t="s">
        <v>199</v>
      </c>
    </row>
    <row r="24" spans="2:8" s="2" customFormat="1" x14ac:dyDescent="0.25">
      <c r="B24" s="5" t="s">
        <v>17</v>
      </c>
      <c r="C24" s="7"/>
      <c r="H24" s="2" t="s">
        <v>200</v>
      </c>
    </row>
    <row r="25" spans="2:8" s="2" customFormat="1" ht="14.45" customHeight="1" x14ac:dyDescent="0.25">
      <c r="B25" s="5" t="s">
        <v>16</v>
      </c>
      <c r="C25" s="7"/>
      <c r="H25" s="2" t="s">
        <v>201</v>
      </c>
    </row>
    <row r="26" spans="2:8" s="2" customFormat="1" ht="14.45" customHeight="1" x14ac:dyDescent="0.25">
      <c r="B26" s="5" t="s">
        <v>18</v>
      </c>
      <c r="C26" s="7"/>
    </row>
    <row r="27" spans="2:8" s="2" customFormat="1" ht="14.45" customHeight="1" x14ac:dyDescent="0.25">
      <c r="B27" s="49" t="s">
        <v>19</v>
      </c>
      <c r="C27" s="50"/>
    </row>
    <row r="28" spans="2:8" s="2" customFormat="1" ht="14.45" customHeight="1" x14ac:dyDescent="0.25">
      <c r="B28" s="5" t="s">
        <v>20</v>
      </c>
      <c r="C28" s="7"/>
    </row>
    <row r="29" spans="2:8" s="2" customFormat="1" ht="14.45" customHeight="1" x14ac:dyDescent="0.25">
      <c r="B29" s="5" t="s">
        <v>21</v>
      </c>
      <c r="C29" s="7" t="s">
        <v>23</v>
      </c>
    </row>
    <row r="30" spans="2:8" s="2" customFormat="1" ht="14.45" customHeight="1" x14ac:dyDescent="0.25">
      <c r="B30" s="5" t="s">
        <v>22</v>
      </c>
      <c r="C30" s="7" t="s">
        <v>24</v>
      </c>
    </row>
    <row r="31" spans="2:8" s="2" customFormat="1" ht="14.45" customHeight="1" x14ac:dyDescent="0.25">
      <c r="B31" s="5" t="s">
        <v>25</v>
      </c>
      <c r="C31" s="7" t="s">
        <v>26</v>
      </c>
    </row>
    <row r="32" spans="2:8" s="2" customFormat="1" ht="14.45" customHeight="1" x14ac:dyDescent="0.25">
      <c r="B32" s="5" t="s">
        <v>27</v>
      </c>
      <c r="C32" s="7" t="s">
        <v>28</v>
      </c>
    </row>
    <row r="33" spans="2:3" s="2" customFormat="1" ht="14.45" customHeight="1" x14ac:dyDescent="0.25">
      <c r="B33" s="5" t="s">
        <v>29</v>
      </c>
      <c r="C33" s="7" t="s">
        <v>30</v>
      </c>
    </row>
    <row r="34" spans="2:3" s="2" customFormat="1" ht="14.45" customHeight="1" x14ac:dyDescent="0.25">
      <c r="B34" s="5" t="s">
        <v>31</v>
      </c>
      <c r="C34" s="7"/>
    </row>
    <row r="35" spans="2:3" s="2" customFormat="1" ht="14.45" customHeight="1" x14ac:dyDescent="0.25">
      <c r="B35" s="49" t="s">
        <v>32</v>
      </c>
      <c r="C35" s="50"/>
    </row>
    <row r="36" spans="2:3" s="2" customFormat="1" ht="14.45" customHeight="1" x14ac:dyDescent="0.25">
      <c r="B36" s="5" t="s">
        <v>33</v>
      </c>
      <c r="C36" s="7" t="s">
        <v>34</v>
      </c>
    </row>
    <row r="37" spans="2:3" s="2" customFormat="1" ht="14.45" customHeight="1" x14ac:dyDescent="0.25">
      <c r="B37" s="5" t="s">
        <v>35</v>
      </c>
      <c r="C37" s="7" t="s">
        <v>36</v>
      </c>
    </row>
    <row r="38" spans="2:3" s="2" customFormat="1" ht="14.45" customHeight="1" x14ac:dyDescent="0.25">
      <c r="B38" s="5" t="s">
        <v>37</v>
      </c>
      <c r="C38" s="7" t="s">
        <v>36</v>
      </c>
    </row>
    <row r="39" spans="2:3" s="2" customFormat="1" ht="14.45" customHeight="1" x14ac:dyDescent="0.25">
      <c r="B39" s="5" t="s">
        <v>38</v>
      </c>
      <c r="C39" s="7" t="s">
        <v>36</v>
      </c>
    </row>
    <row r="40" spans="2:3" s="2" customFormat="1" ht="14.45" customHeight="1" x14ac:dyDescent="0.25">
      <c r="B40" s="49" t="s">
        <v>39</v>
      </c>
      <c r="C40" s="50"/>
    </row>
    <row r="41" spans="2:3" s="2" customFormat="1" ht="14.45" customHeight="1" x14ac:dyDescent="0.25">
      <c r="B41" s="5" t="s">
        <v>40</v>
      </c>
      <c r="C41" s="7" t="s">
        <v>41</v>
      </c>
    </row>
    <row r="42" spans="2:3" s="2" customFormat="1" ht="14.45" customHeight="1" x14ac:dyDescent="0.25">
      <c r="B42" s="5" t="s">
        <v>42</v>
      </c>
      <c r="C42" s="7"/>
    </row>
    <row r="43" spans="2:3" s="2" customFormat="1" ht="14.45" customHeight="1" x14ac:dyDescent="0.25">
      <c r="B43" s="5" t="s">
        <v>43</v>
      </c>
      <c r="C43" s="7" t="s">
        <v>44</v>
      </c>
    </row>
    <row r="44" spans="2:3" s="2" customFormat="1" ht="14.45" customHeight="1" x14ac:dyDescent="0.25">
      <c r="B44" s="5" t="s">
        <v>45</v>
      </c>
      <c r="C44" s="7" t="s">
        <v>46</v>
      </c>
    </row>
    <row r="45" spans="2:3" s="2" customFormat="1" ht="14.45" customHeight="1" x14ac:dyDescent="0.25">
      <c r="B45" s="5" t="s">
        <v>47</v>
      </c>
      <c r="C45" s="7" t="s">
        <v>48</v>
      </c>
    </row>
    <row r="46" spans="2:3" s="2" customFormat="1" ht="14.45" customHeight="1" x14ac:dyDescent="0.25">
      <c r="B46" s="5" t="s">
        <v>49</v>
      </c>
      <c r="C46" s="7" t="s">
        <v>50</v>
      </c>
    </row>
    <row r="47" spans="2:3" s="2" customFormat="1" ht="18.75" thickBot="1" x14ac:dyDescent="0.3">
      <c r="B47" s="3"/>
      <c r="C47" s="4"/>
    </row>
    <row r="48" spans="2:3" s="2" customFormat="1" ht="18.75" thickTop="1" x14ac:dyDescent="0.25"/>
    <row r="49" spans="2:3" s="2" customFormat="1" ht="14.45" customHeight="1" x14ac:dyDescent="0.25">
      <c r="B49" s="49" t="s">
        <v>51</v>
      </c>
      <c r="C49" s="50"/>
    </row>
    <row r="50" spans="2:3" s="2" customFormat="1" ht="14.45" customHeight="1" x14ac:dyDescent="0.25">
      <c r="B50" s="49" t="s">
        <v>52</v>
      </c>
      <c r="C50" s="50"/>
    </row>
    <row r="51" spans="2:3" s="2" customFormat="1" ht="14.45" customHeight="1" x14ac:dyDescent="0.25">
      <c r="B51" s="5" t="s">
        <v>53</v>
      </c>
      <c r="C51" s="7" t="s">
        <v>54</v>
      </c>
    </row>
    <row r="52" spans="2:3" s="2" customFormat="1" ht="14.45" customHeight="1" x14ac:dyDescent="0.25">
      <c r="B52" s="5" t="s">
        <v>55</v>
      </c>
      <c r="C52" s="7" t="s">
        <v>56</v>
      </c>
    </row>
    <row r="53" spans="2:3" s="2" customFormat="1" ht="14.45" customHeight="1" x14ac:dyDescent="0.25">
      <c r="B53" s="8" t="s">
        <v>57</v>
      </c>
      <c r="C53" s="7"/>
    </row>
    <row r="54" spans="2:3" s="2" customFormat="1" ht="14.45" customHeight="1" x14ac:dyDescent="0.25">
      <c r="B54" s="5" t="s">
        <v>58</v>
      </c>
      <c r="C54" s="7" t="s">
        <v>59</v>
      </c>
    </row>
    <row r="55" spans="2:3" s="2" customFormat="1" ht="14.45" customHeight="1" x14ac:dyDescent="0.25">
      <c r="B55" s="5" t="s">
        <v>60</v>
      </c>
      <c r="C55" s="9" t="s">
        <v>61</v>
      </c>
    </row>
    <row r="56" spans="2:3" s="2" customFormat="1" ht="14.45" customHeight="1" x14ac:dyDescent="0.25">
      <c r="B56" s="8" t="s">
        <v>62</v>
      </c>
      <c r="C56" s="9" t="s">
        <v>63</v>
      </c>
    </row>
    <row r="57" spans="2:3" s="2" customFormat="1" ht="14.45" customHeight="1" x14ac:dyDescent="0.25">
      <c r="B57" s="5" t="s">
        <v>64</v>
      </c>
      <c r="C57" s="7"/>
    </row>
    <row r="58" spans="2:3" s="2" customFormat="1" ht="14.45" customHeight="1" x14ac:dyDescent="0.25">
      <c r="B58" s="5" t="s">
        <v>65</v>
      </c>
      <c r="C58" s="7" t="s">
        <v>66</v>
      </c>
    </row>
    <row r="59" spans="2:3" s="2" customFormat="1" ht="14.45" customHeight="1" x14ac:dyDescent="0.25">
      <c r="B59" s="5" t="s">
        <v>67</v>
      </c>
      <c r="C59" s="7" t="s">
        <v>68</v>
      </c>
    </row>
    <row r="60" spans="2:3" s="2" customFormat="1" ht="14.45" customHeight="1" x14ac:dyDescent="0.25">
      <c r="B60" s="5" t="s">
        <v>69</v>
      </c>
      <c r="C60" s="7"/>
    </row>
    <row r="61" spans="2:3" s="2" customFormat="1" ht="14.45" customHeight="1" x14ac:dyDescent="0.25">
      <c r="B61" s="49" t="s">
        <v>70</v>
      </c>
      <c r="C61" s="50"/>
    </row>
    <row r="62" spans="2:3" s="2" customFormat="1" ht="14.45" customHeight="1" x14ac:dyDescent="0.25">
      <c r="B62" s="5" t="s">
        <v>71</v>
      </c>
      <c r="C62" s="7"/>
    </row>
    <row r="63" spans="2:3" s="2" customFormat="1" ht="14.45" customHeight="1" x14ac:dyDescent="0.25">
      <c r="B63" s="5" t="s">
        <v>72</v>
      </c>
      <c r="C63" s="7"/>
    </row>
    <row r="64" spans="2:3" s="2" customFormat="1" ht="14.45" customHeight="1" x14ac:dyDescent="0.25">
      <c r="B64" s="5" t="s">
        <v>73</v>
      </c>
      <c r="C64" s="7"/>
    </row>
    <row r="65" spans="2:3" s="2" customFormat="1" ht="14.45" customHeight="1" x14ac:dyDescent="0.25">
      <c r="B65" s="5" t="s">
        <v>74</v>
      </c>
      <c r="C65" s="7"/>
    </row>
    <row r="66" spans="2:3" s="2" customFormat="1" ht="14.45" customHeight="1" x14ac:dyDescent="0.25">
      <c r="B66" s="5" t="s">
        <v>75</v>
      </c>
      <c r="C66" s="7"/>
    </row>
    <row r="67" spans="2:3" s="2" customFormat="1" ht="14.45" customHeight="1" x14ac:dyDescent="0.25">
      <c r="B67" s="5" t="s">
        <v>76</v>
      </c>
      <c r="C67" s="7"/>
    </row>
    <row r="68" spans="2:3" s="2" customFormat="1" ht="14.45" customHeight="1" x14ac:dyDescent="0.25">
      <c r="B68" s="49" t="s">
        <v>77</v>
      </c>
      <c r="C68" s="50"/>
    </row>
    <row r="69" spans="2:3" s="2" customFormat="1" ht="14.45" customHeight="1" x14ac:dyDescent="0.25">
      <c r="B69" s="8" t="s">
        <v>78</v>
      </c>
      <c r="C69" s="7"/>
    </row>
    <row r="70" spans="2:3" s="2" customFormat="1" ht="14.45" customHeight="1" x14ac:dyDescent="0.25">
      <c r="B70" s="5" t="s">
        <v>79</v>
      </c>
      <c r="C70" s="7"/>
    </row>
    <row r="71" spans="2:3" s="2" customFormat="1" ht="14.45" customHeight="1" x14ac:dyDescent="0.25">
      <c r="B71" s="8" t="s">
        <v>80</v>
      </c>
      <c r="C71" s="7"/>
    </row>
    <row r="72" spans="2:3" s="2" customFormat="1" ht="14.45" customHeight="1" x14ac:dyDescent="0.25">
      <c r="B72" s="49" t="s">
        <v>81</v>
      </c>
      <c r="C72" s="50"/>
    </row>
    <row r="73" spans="2:3" s="2" customFormat="1" ht="14.45" customHeight="1" x14ac:dyDescent="0.25">
      <c r="B73" s="5" t="s">
        <v>82</v>
      </c>
      <c r="C73" s="7"/>
    </row>
    <row r="74" spans="2:3" s="2" customFormat="1" ht="18.75" thickBot="1" x14ac:dyDescent="0.3">
      <c r="B74" s="3"/>
      <c r="C74" s="4"/>
    </row>
    <row r="75" spans="2:3" s="2" customFormat="1" ht="18.75" thickTop="1" x14ac:dyDescent="0.25"/>
    <row r="76" spans="2:3" s="2" customFormat="1" x14ac:dyDescent="0.25">
      <c r="B76" s="55" t="s">
        <v>83</v>
      </c>
      <c r="C76" s="54"/>
    </row>
    <row r="77" spans="2:3" s="2" customFormat="1" x14ac:dyDescent="0.25">
      <c r="B77" s="49" t="s">
        <v>4</v>
      </c>
      <c r="C77" s="50"/>
    </row>
    <row r="78" spans="2:3" s="2" customFormat="1" x14ac:dyDescent="0.25">
      <c r="B78" s="5" t="s">
        <v>5</v>
      </c>
      <c r="C78" s="7"/>
    </row>
    <row r="79" spans="2:3" s="2" customFormat="1" x14ac:dyDescent="0.25">
      <c r="B79" s="5" t="s">
        <v>6</v>
      </c>
      <c r="C79" s="7"/>
    </row>
    <row r="80" spans="2:3" s="2" customFormat="1" x14ac:dyDescent="0.25">
      <c r="B80" s="5" t="s">
        <v>7</v>
      </c>
      <c r="C80" s="7"/>
    </row>
    <row r="81" spans="2:3" s="2" customFormat="1" x14ac:dyDescent="0.25">
      <c r="B81" s="53" t="s">
        <v>8</v>
      </c>
      <c r="C81" s="54"/>
    </row>
    <row r="82" spans="2:3" s="2" customFormat="1" x14ac:dyDescent="0.25">
      <c r="B82" s="5" t="s">
        <v>9</v>
      </c>
      <c r="C82" s="7" t="s">
        <v>84</v>
      </c>
    </row>
    <row r="83" spans="2:3" s="2" customFormat="1" x14ac:dyDescent="0.25">
      <c r="B83" s="5" t="s">
        <v>85</v>
      </c>
      <c r="C83" s="7" t="s">
        <v>86</v>
      </c>
    </row>
    <row r="84" spans="2:3" s="2" customFormat="1" ht="16.149999999999999" customHeight="1" x14ac:dyDescent="0.25">
      <c r="B84" s="8" t="s">
        <v>87</v>
      </c>
      <c r="C84" s="7" t="s">
        <v>88</v>
      </c>
    </row>
    <row r="85" spans="2:3" s="2" customFormat="1" x14ac:dyDescent="0.25">
      <c r="B85" s="5" t="s">
        <v>89</v>
      </c>
      <c r="C85" s="7" t="s">
        <v>90</v>
      </c>
    </row>
    <row r="86" spans="2:3" s="2" customFormat="1" x14ac:dyDescent="0.25">
      <c r="B86" s="49" t="s">
        <v>91</v>
      </c>
      <c r="C86" s="50"/>
    </row>
    <row r="87" spans="2:3" s="2" customFormat="1" x14ac:dyDescent="0.25">
      <c r="B87" s="5" t="s">
        <v>92</v>
      </c>
      <c r="C87" s="7"/>
    </row>
    <row r="88" spans="2:3" s="2" customFormat="1" x14ac:dyDescent="0.25">
      <c r="B88" s="5" t="s">
        <v>93</v>
      </c>
      <c r="C88" s="7" t="s">
        <v>94</v>
      </c>
    </row>
    <row r="89" spans="2:3" s="2" customFormat="1" x14ac:dyDescent="0.25">
      <c r="B89" s="49" t="s">
        <v>95</v>
      </c>
      <c r="C89" s="50"/>
    </row>
    <row r="90" spans="2:3" s="2" customFormat="1" x14ac:dyDescent="0.25">
      <c r="B90" s="5" t="s">
        <v>96</v>
      </c>
      <c r="C90" s="7" t="s">
        <v>97</v>
      </c>
    </row>
    <row r="91" spans="2:3" s="2" customFormat="1" x14ac:dyDescent="0.25">
      <c r="B91" s="5" t="s">
        <v>98</v>
      </c>
      <c r="C91" s="7" t="s">
        <v>99</v>
      </c>
    </row>
    <row r="92" spans="2:3" s="2" customFormat="1" x14ac:dyDescent="0.25">
      <c r="B92" s="5" t="s">
        <v>100</v>
      </c>
      <c r="C92" s="7" t="s">
        <v>101</v>
      </c>
    </row>
    <row r="93" spans="2:3" s="2" customFormat="1" x14ac:dyDescent="0.25">
      <c r="B93" s="5" t="s">
        <v>102</v>
      </c>
      <c r="C93" s="7" t="s">
        <v>103</v>
      </c>
    </row>
    <row r="94" spans="2:3" s="2" customFormat="1" x14ac:dyDescent="0.25">
      <c r="B94" s="5" t="s">
        <v>104</v>
      </c>
      <c r="C94" s="7" t="s">
        <v>105</v>
      </c>
    </row>
    <row r="95" spans="2:3" s="2" customFormat="1" x14ac:dyDescent="0.25">
      <c r="B95" s="49" t="s">
        <v>106</v>
      </c>
      <c r="C95" s="50"/>
    </row>
    <row r="96" spans="2:3" s="2" customFormat="1" x14ac:dyDescent="0.25">
      <c r="B96" s="5" t="s">
        <v>107</v>
      </c>
      <c r="C96" s="7" t="s">
        <v>108</v>
      </c>
    </row>
    <row r="97" spans="2:3" s="2" customFormat="1" x14ac:dyDescent="0.25">
      <c r="B97" s="5" t="s">
        <v>109</v>
      </c>
      <c r="C97" s="7" t="s">
        <v>110</v>
      </c>
    </row>
    <row r="98" spans="2:3" s="2" customFormat="1" x14ac:dyDescent="0.25">
      <c r="B98" s="5" t="s">
        <v>111</v>
      </c>
      <c r="C98" s="7" t="s">
        <v>112</v>
      </c>
    </row>
    <row r="99" spans="2:3" s="2" customFormat="1" x14ac:dyDescent="0.25">
      <c r="B99" s="5" t="s">
        <v>113</v>
      </c>
      <c r="C99" s="7" t="s">
        <v>114</v>
      </c>
    </row>
    <row r="100" spans="2:3" s="2" customFormat="1" x14ac:dyDescent="0.25">
      <c r="B100" s="11" t="s">
        <v>115</v>
      </c>
      <c r="C100" s="12"/>
    </row>
    <row r="101" spans="2:3" s="2" customFormat="1" x14ac:dyDescent="0.25">
      <c r="B101" s="13" t="s">
        <v>116</v>
      </c>
      <c r="C101" s="12"/>
    </row>
    <row r="102" spans="2:3" s="2" customFormat="1" ht="36" x14ac:dyDescent="0.25">
      <c r="B102" s="13" t="s">
        <v>118</v>
      </c>
      <c r="C102" s="12"/>
    </row>
    <row r="103" spans="2:3" s="2" customFormat="1" x14ac:dyDescent="0.25">
      <c r="B103" s="13" t="s">
        <v>117</v>
      </c>
      <c r="C103" s="12"/>
    </row>
    <row r="104" spans="2:3" s="2" customFormat="1" x14ac:dyDescent="0.25">
      <c r="B104" s="11" t="s">
        <v>119</v>
      </c>
      <c r="C104" s="12"/>
    </row>
    <row r="105" spans="2:3" s="2" customFormat="1" ht="54" x14ac:dyDescent="0.25">
      <c r="B105" s="13" t="s">
        <v>120</v>
      </c>
      <c r="C105" s="7" t="s">
        <v>121</v>
      </c>
    </row>
    <row r="106" spans="2:3" s="2" customFormat="1" x14ac:dyDescent="0.25">
      <c r="B106" s="13" t="s">
        <v>122</v>
      </c>
      <c r="C106" s="12" t="s">
        <v>123</v>
      </c>
    </row>
    <row r="107" spans="2:3" s="2" customFormat="1" x14ac:dyDescent="0.25">
      <c r="B107" s="11" t="s">
        <v>124</v>
      </c>
      <c r="C107" s="12" t="s">
        <v>125</v>
      </c>
    </row>
    <row r="108" spans="2:3" s="2" customFormat="1" x14ac:dyDescent="0.25">
      <c r="B108" s="49" t="s">
        <v>126</v>
      </c>
      <c r="C108" s="50"/>
    </row>
    <row r="109" spans="2:3" s="2" customFormat="1" ht="36" x14ac:dyDescent="0.25">
      <c r="B109" s="13" t="s">
        <v>127</v>
      </c>
      <c r="C109" s="12"/>
    </row>
    <row r="110" spans="2:3" s="2" customFormat="1" x14ac:dyDescent="0.25">
      <c r="B110" s="11" t="s">
        <v>128</v>
      </c>
      <c r="C110" s="12"/>
    </row>
    <row r="111" spans="2:3" s="2" customFormat="1" x14ac:dyDescent="0.25">
      <c r="B111" s="11" t="s">
        <v>129</v>
      </c>
      <c r="C111" s="12"/>
    </row>
    <row r="112" spans="2:3" s="2" customFormat="1" x14ac:dyDescent="0.25">
      <c r="B112" s="13" t="s">
        <v>130</v>
      </c>
      <c r="C112" s="12"/>
    </row>
    <row r="113" spans="2:3" s="2" customFormat="1" x14ac:dyDescent="0.25">
      <c r="B113" s="11" t="s">
        <v>131</v>
      </c>
      <c r="C113" s="12" t="s">
        <v>132</v>
      </c>
    </row>
    <row r="114" spans="2:3" s="2" customFormat="1" x14ac:dyDescent="0.25">
      <c r="B114" s="11"/>
      <c r="C114" s="12"/>
    </row>
    <row r="115" spans="2:3" s="2" customFormat="1" ht="18.75" thickBot="1" x14ac:dyDescent="0.3">
      <c r="B115" s="10"/>
      <c r="C115" s="4"/>
    </row>
    <row r="116" spans="2:3" s="2" customFormat="1" ht="18.75" thickTop="1" x14ac:dyDescent="0.25"/>
    <row r="117" spans="2:3" s="2" customFormat="1" ht="16.149999999999999" customHeight="1" x14ac:dyDescent="0.25">
      <c r="B117" s="51" t="s">
        <v>133</v>
      </c>
      <c r="C117" s="52"/>
    </row>
    <row r="118" spans="2:3" s="2" customFormat="1" x14ac:dyDescent="0.25">
      <c r="B118" s="14" t="s">
        <v>4</v>
      </c>
      <c r="C118" s="12"/>
    </row>
    <row r="119" spans="2:3" s="2" customFormat="1" x14ac:dyDescent="0.25">
      <c r="B119" s="11" t="s">
        <v>134</v>
      </c>
      <c r="C119" s="12"/>
    </row>
    <row r="120" spans="2:3" s="2" customFormat="1" x14ac:dyDescent="0.25">
      <c r="B120" s="11" t="s">
        <v>135</v>
      </c>
      <c r="C120" s="12"/>
    </row>
    <row r="121" spans="2:3" s="2" customFormat="1" x14ac:dyDescent="0.25">
      <c r="B121" s="11" t="s">
        <v>136</v>
      </c>
      <c r="C121" s="12"/>
    </row>
    <row r="122" spans="2:3" s="2" customFormat="1" x14ac:dyDescent="0.25">
      <c r="B122" s="14" t="s">
        <v>8</v>
      </c>
      <c r="C122" s="12"/>
    </row>
    <row r="123" spans="2:3" s="2" customFormat="1" x14ac:dyDescent="0.25">
      <c r="B123" s="11" t="s">
        <v>9</v>
      </c>
      <c r="C123" s="12" t="s">
        <v>137</v>
      </c>
    </row>
    <row r="124" spans="2:3" s="2" customFormat="1" x14ac:dyDescent="0.25">
      <c r="B124" s="11" t="s">
        <v>85</v>
      </c>
      <c r="C124" s="12" t="s">
        <v>138</v>
      </c>
    </row>
    <row r="125" spans="2:3" s="2" customFormat="1" x14ac:dyDescent="0.25">
      <c r="B125" s="14" t="s">
        <v>91</v>
      </c>
      <c r="C125" s="12"/>
    </row>
    <row r="126" spans="2:3" s="2" customFormat="1" x14ac:dyDescent="0.25">
      <c r="B126" s="11" t="s">
        <v>92</v>
      </c>
      <c r="C126" s="12"/>
    </row>
    <row r="127" spans="2:3" s="2" customFormat="1" x14ac:dyDescent="0.25">
      <c r="B127" s="11" t="s">
        <v>93</v>
      </c>
      <c r="C127" s="12" t="s">
        <v>139</v>
      </c>
    </row>
    <row r="128" spans="2:3" s="2" customFormat="1" x14ac:dyDescent="0.25">
      <c r="B128" s="49" t="s">
        <v>95</v>
      </c>
      <c r="C128" s="50"/>
    </row>
    <row r="129" spans="2:3" s="2" customFormat="1" x14ac:dyDescent="0.25">
      <c r="B129" s="11" t="s">
        <v>140</v>
      </c>
      <c r="C129" s="12" t="s">
        <v>141</v>
      </c>
    </row>
    <row r="130" spans="2:3" s="2" customFormat="1" x14ac:dyDescent="0.25">
      <c r="B130" s="11" t="s">
        <v>142</v>
      </c>
      <c r="C130" s="15">
        <v>60</v>
      </c>
    </row>
    <row r="131" spans="2:3" s="2" customFormat="1" x14ac:dyDescent="0.25">
      <c r="B131" s="11" t="s">
        <v>143</v>
      </c>
      <c r="C131" s="12"/>
    </row>
    <row r="132" spans="2:3" s="2" customFormat="1" x14ac:dyDescent="0.25">
      <c r="B132" s="11" t="s">
        <v>144</v>
      </c>
      <c r="C132" s="12"/>
    </row>
    <row r="133" spans="2:3" s="2" customFormat="1" x14ac:dyDescent="0.25">
      <c r="B133" s="11" t="s">
        <v>145</v>
      </c>
      <c r="C133" s="12"/>
    </row>
    <row r="134" spans="2:3" s="2" customFormat="1" x14ac:dyDescent="0.25">
      <c r="B134" s="11" t="s">
        <v>146</v>
      </c>
      <c r="C134" s="12" t="s">
        <v>48</v>
      </c>
    </row>
    <row r="135" spans="2:3" s="2" customFormat="1" x14ac:dyDescent="0.25">
      <c r="B135" s="11" t="s">
        <v>147</v>
      </c>
      <c r="C135" s="12" t="s">
        <v>48</v>
      </c>
    </row>
    <row r="136" spans="2:3" s="2" customFormat="1" x14ac:dyDescent="0.25">
      <c r="B136" s="11" t="s">
        <v>148</v>
      </c>
      <c r="C136" s="12"/>
    </row>
    <row r="137" spans="2:3" s="2" customFormat="1" x14ac:dyDescent="0.25">
      <c r="B137" s="11" t="s">
        <v>149</v>
      </c>
      <c r="C137" s="12" t="s">
        <v>150</v>
      </c>
    </row>
    <row r="138" spans="2:3" s="2" customFormat="1" x14ac:dyDescent="0.25">
      <c r="B138" s="11" t="s">
        <v>151</v>
      </c>
      <c r="C138" s="12" t="s">
        <v>152</v>
      </c>
    </row>
    <row r="139" spans="2:3" s="2" customFormat="1" x14ac:dyDescent="0.25">
      <c r="B139" s="11" t="s">
        <v>153</v>
      </c>
      <c r="C139" s="12" t="s">
        <v>154</v>
      </c>
    </row>
    <row r="140" spans="2:3" s="2" customFormat="1" x14ac:dyDescent="0.25">
      <c r="B140" s="49" t="s">
        <v>155</v>
      </c>
      <c r="C140" s="50"/>
    </row>
    <row r="141" spans="2:3" s="2" customFormat="1" x14ac:dyDescent="0.25">
      <c r="B141" s="11" t="s">
        <v>156</v>
      </c>
      <c r="C141" s="12"/>
    </row>
    <row r="142" spans="2:3" s="2" customFormat="1" x14ac:dyDescent="0.25">
      <c r="B142" s="11" t="s">
        <v>157</v>
      </c>
      <c r="C142" s="12"/>
    </row>
    <row r="143" spans="2:3" s="2" customFormat="1" x14ac:dyDescent="0.25">
      <c r="B143" s="11" t="s">
        <v>158</v>
      </c>
      <c r="C143" s="12"/>
    </row>
    <row r="144" spans="2:3" s="2" customFormat="1" x14ac:dyDescent="0.25">
      <c r="B144" s="11" t="s">
        <v>159</v>
      </c>
      <c r="C144" s="12"/>
    </row>
    <row r="145" spans="2:3" s="2" customFormat="1" x14ac:dyDescent="0.25">
      <c r="B145" s="11" t="s">
        <v>115</v>
      </c>
      <c r="C145" s="12"/>
    </row>
    <row r="146" spans="2:3" s="2" customFormat="1" x14ac:dyDescent="0.25">
      <c r="B146" s="11" t="s">
        <v>160</v>
      </c>
      <c r="C146" s="12"/>
    </row>
    <row r="147" spans="2:3" s="2" customFormat="1" ht="36" x14ac:dyDescent="0.25">
      <c r="B147" s="13" t="s">
        <v>161</v>
      </c>
      <c r="C147" s="12"/>
    </row>
    <row r="148" spans="2:3" s="2" customFormat="1" x14ac:dyDescent="0.25">
      <c r="B148" s="11" t="s">
        <v>162</v>
      </c>
      <c r="C148" s="12"/>
    </row>
    <row r="149" spans="2:3" s="2" customFormat="1" x14ac:dyDescent="0.25">
      <c r="B149" s="49" t="s">
        <v>163</v>
      </c>
      <c r="C149" s="50"/>
    </row>
    <row r="150" spans="2:3" s="2" customFormat="1" ht="72" x14ac:dyDescent="0.25">
      <c r="B150" s="13" t="s">
        <v>164</v>
      </c>
      <c r="C150" s="12"/>
    </row>
    <row r="151" spans="2:3" s="2" customFormat="1" x14ac:dyDescent="0.25">
      <c r="B151" s="49" t="s">
        <v>165</v>
      </c>
      <c r="C151" s="50"/>
    </row>
    <row r="152" spans="2:3" s="2" customFormat="1" ht="54" x14ac:dyDescent="0.25">
      <c r="B152" s="13" t="s">
        <v>166</v>
      </c>
      <c r="C152" s="12"/>
    </row>
    <row r="153" spans="2:3" s="2" customFormat="1" x14ac:dyDescent="0.25">
      <c r="B153" s="11" t="s">
        <v>167</v>
      </c>
      <c r="C153" s="12"/>
    </row>
    <row r="154" spans="2:3" s="2" customFormat="1" x14ac:dyDescent="0.25">
      <c r="B154" s="11" t="s">
        <v>168</v>
      </c>
      <c r="C154" s="12"/>
    </row>
    <row r="155" spans="2:3" s="2" customFormat="1" x14ac:dyDescent="0.25">
      <c r="B155" s="49" t="s">
        <v>131</v>
      </c>
      <c r="C155" s="50"/>
    </row>
    <row r="156" spans="2:3" s="2" customFormat="1" x14ac:dyDescent="0.25">
      <c r="B156" s="11" t="s">
        <v>169</v>
      </c>
      <c r="C156" s="12"/>
    </row>
    <row r="157" spans="2:3" s="2" customFormat="1" ht="18.75" thickBot="1" x14ac:dyDescent="0.3">
      <c r="B157" s="10"/>
      <c r="C157" s="4"/>
    </row>
    <row r="158" spans="2:3" s="2" customFormat="1" ht="18.75" thickTop="1" x14ac:dyDescent="0.25"/>
    <row r="159" spans="2:3" s="2" customFormat="1" x14ac:dyDescent="0.25">
      <c r="B159" s="51" t="s">
        <v>170</v>
      </c>
      <c r="C159" s="52"/>
    </row>
    <row r="160" spans="2:3" s="2" customFormat="1" x14ac:dyDescent="0.25">
      <c r="B160" s="14" t="s">
        <v>4</v>
      </c>
      <c r="C160" s="12"/>
    </row>
    <row r="161" spans="2:3" s="2" customFormat="1" x14ac:dyDescent="0.25">
      <c r="B161" s="11" t="s">
        <v>134</v>
      </c>
      <c r="C161" s="12"/>
    </row>
    <row r="162" spans="2:3" s="2" customFormat="1" x14ac:dyDescent="0.25">
      <c r="B162" s="11" t="s">
        <v>135</v>
      </c>
      <c r="C162" s="12"/>
    </row>
    <row r="163" spans="2:3" s="2" customFormat="1" x14ac:dyDescent="0.25">
      <c r="B163" s="11" t="s">
        <v>136</v>
      </c>
      <c r="C163" s="12"/>
    </row>
    <row r="164" spans="2:3" s="2" customFormat="1" x14ac:dyDescent="0.25">
      <c r="B164" s="14" t="s">
        <v>8</v>
      </c>
      <c r="C164" s="12"/>
    </row>
    <row r="165" spans="2:3" s="2" customFormat="1" x14ac:dyDescent="0.25">
      <c r="B165" s="11" t="s">
        <v>9</v>
      </c>
      <c r="C165" s="12" t="s">
        <v>171</v>
      </c>
    </row>
    <row r="166" spans="2:3" s="2" customFormat="1" x14ac:dyDescent="0.25">
      <c r="B166" s="11" t="s">
        <v>85</v>
      </c>
      <c r="C166" s="12" t="s">
        <v>138</v>
      </c>
    </row>
    <row r="167" spans="2:3" s="2" customFormat="1" x14ac:dyDescent="0.25">
      <c r="B167" s="14" t="s">
        <v>91</v>
      </c>
      <c r="C167" s="12"/>
    </row>
    <row r="168" spans="2:3" s="2" customFormat="1" x14ac:dyDescent="0.25">
      <c r="B168" s="11" t="s">
        <v>92</v>
      </c>
      <c r="C168" s="12"/>
    </row>
    <row r="169" spans="2:3" s="2" customFormat="1" x14ac:dyDescent="0.25">
      <c r="B169" s="11" t="s">
        <v>93</v>
      </c>
      <c r="C169" s="12" t="s">
        <v>139</v>
      </c>
    </row>
    <row r="170" spans="2:3" s="2" customFormat="1" x14ac:dyDescent="0.25">
      <c r="B170" s="49" t="s">
        <v>95</v>
      </c>
      <c r="C170" s="50"/>
    </row>
    <row r="171" spans="2:3" s="2" customFormat="1" x14ac:dyDescent="0.25">
      <c r="B171" s="11" t="s">
        <v>172</v>
      </c>
      <c r="C171" s="12" t="s">
        <v>173</v>
      </c>
    </row>
    <row r="172" spans="2:3" s="2" customFormat="1" x14ac:dyDescent="0.25">
      <c r="B172" s="11" t="s">
        <v>174</v>
      </c>
      <c r="C172" s="12" t="s">
        <v>175</v>
      </c>
    </row>
    <row r="173" spans="2:3" s="2" customFormat="1" x14ac:dyDescent="0.25">
      <c r="B173" s="11" t="s">
        <v>176</v>
      </c>
      <c r="C173" s="12" t="s">
        <v>177</v>
      </c>
    </row>
    <row r="174" spans="2:3" s="2" customFormat="1" x14ac:dyDescent="0.25">
      <c r="B174" s="11" t="s">
        <v>178</v>
      </c>
      <c r="C174" s="12" t="s">
        <v>179</v>
      </c>
    </row>
    <row r="175" spans="2:3" s="2" customFormat="1" x14ac:dyDescent="0.25">
      <c r="B175" s="49" t="s">
        <v>155</v>
      </c>
      <c r="C175" s="50"/>
    </row>
    <row r="176" spans="2:3" s="2" customFormat="1" x14ac:dyDescent="0.25">
      <c r="B176" s="11" t="s">
        <v>180</v>
      </c>
      <c r="C176" s="12" t="s">
        <v>181</v>
      </c>
    </row>
    <row r="177" spans="2:3" s="2" customFormat="1" x14ac:dyDescent="0.25">
      <c r="B177" s="11" t="s">
        <v>159</v>
      </c>
      <c r="C177" s="12"/>
    </row>
    <row r="178" spans="2:3" s="2" customFormat="1" x14ac:dyDescent="0.25">
      <c r="B178" s="11" t="s">
        <v>182</v>
      </c>
      <c r="C178" s="12"/>
    </row>
    <row r="179" spans="2:3" s="2" customFormat="1" x14ac:dyDescent="0.25">
      <c r="B179" s="11" t="s">
        <v>183</v>
      </c>
      <c r="C179" s="12"/>
    </row>
    <row r="180" spans="2:3" s="2" customFormat="1" x14ac:dyDescent="0.25">
      <c r="B180" s="49" t="s">
        <v>115</v>
      </c>
      <c r="C180" s="50"/>
    </row>
    <row r="181" spans="2:3" s="2" customFormat="1" x14ac:dyDescent="0.25">
      <c r="B181" s="11" t="s">
        <v>160</v>
      </c>
      <c r="C181" s="12"/>
    </row>
    <row r="182" spans="2:3" s="2" customFormat="1" x14ac:dyDescent="0.25">
      <c r="B182" s="13" t="s">
        <v>184</v>
      </c>
      <c r="C182" s="12"/>
    </row>
    <row r="183" spans="2:3" s="2" customFormat="1" x14ac:dyDescent="0.25">
      <c r="B183" s="49" t="s">
        <v>163</v>
      </c>
      <c r="C183" s="50"/>
    </row>
    <row r="184" spans="2:3" s="2" customFormat="1" ht="36" x14ac:dyDescent="0.25">
      <c r="B184" s="13" t="s">
        <v>185</v>
      </c>
      <c r="C184" s="12"/>
    </row>
    <row r="185" spans="2:3" s="2" customFormat="1" ht="36" x14ac:dyDescent="0.25">
      <c r="B185" s="17" t="s">
        <v>186</v>
      </c>
      <c r="C185" s="12"/>
    </row>
    <row r="186" spans="2:3" s="2" customFormat="1" x14ac:dyDescent="0.25">
      <c r="B186" s="17" t="s">
        <v>187</v>
      </c>
      <c r="C186" s="16"/>
    </row>
    <row r="187" spans="2:3" s="2" customFormat="1" x14ac:dyDescent="0.25">
      <c r="B187" s="49" t="s">
        <v>165</v>
      </c>
      <c r="C187" s="50"/>
    </row>
    <row r="188" spans="2:3" s="2" customFormat="1" ht="36" x14ac:dyDescent="0.25">
      <c r="B188" s="13" t="s">
        <v>188</v>
      </c>
      <c r="C188" s="12"/>
    </row>
    <row r="189" spans="2:3" s="2" customFormat="1" x14ac:dyDescent="0.25">
      <c r="B189" s="11" t="s">
        <v>189</v>
      </c>
      <c r="C189" s="12"/>
    </row>
    <row r="190" spans="2:3" s="2" customFormat="1" x14ac:dyDescent="0.25">
      <c r="B190" s="49" t="s">
        <v>131</v>
      </c>
      <c r="C190" s="50"/>
    </row>
    <row r="191" spans="2:3" s="2" customFormat="1" x14ac:dyDescent="0.25">
      <c r="B191" s="11" t="s">
        <v>169</v>
      </c>
      <c r="C191" s="12" t="s">
        <v>190</v>
      </c>
    </row>
    <row r="192" spans="2:3" s="2" customFormat="1" ht="18.75" thickBot="1" x14ac:dyDescent="0.3">
      <c r="B192" s="10"/>
      <c r="C192" s="4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190:C190"/>
    <mergeCell ref="B180:C180"/>
    <mergeCell ref="B159:C159"/>
    <mergeCell ref="B170:C170"/>
    <mergeCell ref="B175:C175"/>
    <mergeCell ref="B183:C183"/>
    <mergeCell ref="B187:C187"/>
    <mergeCell ref="B128:C128"/>
    <mergeCell ref="B140:C140"/>
    <mergeCell ref="B149:C149"/>
    <mergeCell ref="B151:C151"/>
    <mergeCell ref="B155:C155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86:C86"/>
    <mergeCell ref="B89:C89"/>
    <mergeCell ref="B95:C95"/>
    <mergeCell ref="B108:C108"/>
    <mergeCell ref="B117:C117"/>
  </mergeCells>
  <dataValidations count="3">
    <dataValidation type="list" allowBlank="1" showInputMessage="1" showErrorMessage="1" sqref="C13">
      <formula1>"GEO,ENG"</formula1>
    </dataValidation>
    <dataValidation type="list" allowBlank="1" showInputMessage="1" showErrorMessage="1" sqref="C15 C17">
      <formula1>"(GEL) ₾,(USD) $,(EUR) €"</formula1>
    </dataValidation>
    <dataValidation type="list" allowBlank="1" showInputMessage="1" showErrorMessage="1" sqref="C4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11"/>
  <sheetViews>
    <sheetView topLeftCell="A31" zoomScale="85" zoomScaleNormal="85" workbookViewId="0">
      <selection activeCell="B56" sqref="B56"/>
    </sheetView>
  </sheetViews>
  <sheetFormatPr defaultColWidth="8.85546875" defaultRowHeight="18" x14ac:dyDescent="0.25"/>
  <cols>
    <col min="1" max="1" width="4.5703125" style="21" customWidth="1"/>
    <col min="2" max="2" width="108.5703125" style="21" bestFit="1" customWidth="1"/>
    <col min="3" max="3" width="16.140625" style="21" bestFit="1" customWidth="1"/>
    <col min="4" max="4" width="8" style="21" customWidth="1"/>
    <col min="5" max="5" width="17.7109375" style="21" hidden="1" customWidth="1"/>
    <col min="6" max="6" width="22.7109375" style="21" hidden="1" customWidth="1"/>
    <col min="7" max="7" width="15.7109375" style="21" hidden="1" customWidth="1"/>
    <col min="8" max="8" width="22.7109375" style="21" hidden="1" customWidth="1"/>
    <col min="9" max="9" width="15.7109375" style="21" hidden="1" customWidth="1"/>
    <col min="10" max="11" width="22.7109375" style="21" hidden="1" customWidth="1"/>
    <col min="12" max="12" width="34" style="21" hidden="1" customWidth="1"/>
    <col min="13" max="62" width="8.85546875" style="20"/>
    <col min="63" max="16384" width="8.85546875" style="21"/>
  </cols>
  <sheetData>
    <row r="1" spans="1:12" ht="25.15" customHeight="1" x14ac:dyDescent="0.25">
      <c r="A1" s="56" t="s">
        <v>0</v>
      </c>
      <c r="B1" s="58" t="str">
        <f>IF([1]ICMS!C13="GEO","სამუშაოების დასახელება","Work Description")</f>
        <v>სამუშაოების დასახელება</v>
      </c>
      <c r="C1" s="60" t="str">
        <f>IF([1]ICMS!C13="GEO","განზ. ერთ.","Unit")</f>
        <v>განზ. ერთ.</v>
      </c>
      <c r="D1" s="62" t="str">
        <f>IF([1]ICMS!C13="GEO","რაოდ","Q-ty")</f>
        <v>რაოდ</v>
      </c>
      <c r="E1" s="58" t="str">
        <f>IF([1]ICMS!C13="GEO","მასალა","Material")</f>
        <v>მასალა</v>
      </c>
      <c r="F1" s="58"/>
      <c r="G1" s="58" t="str">
        <f>IF([1]ICMS!C13="GEO","ხელფასი","Salary")</f>
        <v>ხელფასი</v>
      </c>
      <c r="H1" s="58"/>
      <c r="I1" s="58" t="str">
        <f>IF([1]ICMS!C13="GEO","მექანიზმი/ტრანსპორტი","Mechanism/Transportation")</f>
        <v>მექანიზმი/ტრანსპორტი</v>
      </c>
      <c r="J1" s="58"/>
      <c r="K1" s="58" t="str">
        <f>IF([1]ICMS!C13="GEO","სულ","Total")</f>
        <v>სულ</v>
      </c>
      <c r="L1" s="65" t="str">
        <f>IF([1]ICMS!C13="GEO","შენიშვნა","Remark")</f>
        <v>შენიშვნა</v>
      </c>
    </row>
    <row r="2" spans="1:12" ht="25.15" customHeight="1" x14ac:dyDescent="0.25">
      <c r="A2" s="57"/>
      <c r="B2" s="59"/>
      <c r="C2" s="61"/>
      <c r="D2" s="63"/>
      <c r="E2" s="40" t="str">
        <f>IF([1]ICMS!C13="GEO","ერთ.","Unit")</f>
        <v>ერთ.</v>
      </c>
      <c r="F2" s="59" t="str">
        <f>IF([1]ICMS!C13="GEO","ჯამი","Sum")</f>
        <v>ჯამი</v>
      </c>
      <c r="G2" s="40" t="str">
        <f>IF([1]ICMS!C13="GEO","ერთ.","Unit")</f>
        <v>ერთ.</v>
      </c>
      <c r="H2" s="59" t="str">
        <f>IF([1]ICMS!C13="GEO","ჯამი","Sum")</f>
        <v>ჯამი</v>
      </c>
      <c r="I2" s="40" t="str">
        <f>IF([1]ICMS!C13="GEO","ერთ.","Unit")</f>
        <v>ერთ.</v>
      </c>
      <c r="J2" s="59" t="str">
        <f>IF([1]ICMS!C13="GEO","ჯამი","Sum")</f>
        <v>ჯამი</v>
      </c>
      <c r="K2" s="59"/>
      <c r="L2" s="66"/>
    </row>
    <row r="3" spans="1:12" ht="24.6" customHeight="1" x14ac:dyDescent="0.25">
      <c r="A3" s="57"/>
      <c r="B3" s="59"/>
      <c r="C3" s="61"/>
      <c r="D3" s="64"/>
      <c r="E3" s="40" t="str">
        <f>IF([1]ICMS!C13="GEO","ფასი","Price")</f>
        <v>ფასი</v>
      </c>
      <c r="F3" s="59"/>
      <c r="G3" s="40" t="str">
        <f>IF([1]ICMS!C13="GEO","ფასი","Price")</f>
        <v>ფასი</v>
      </c>
      <c r="H3" s="59"/>
      <c r="I3" s="40" t="str">
        <f>IF([1]ICMS!C13="GEO","ფასი","Price")</f>
        <v>ფასი</v>
      </c>
      <c r="J3" s="59"/>
      <c r="K3" s="59"/>
      <c r="L3" s="66"/>
    </row>
    <row r="4" spans="1:12" ht="25.15" customHeight="1" x14ac:dyDescent="0.25">
      <c r="A4" s="22">
        <v>1</v>
      </c>
      <c r="B4" s="23">
        <v>3</v>
      </c>
      <c r="C4" s="23">
        <v>4</v>
      </c>
      <c r="D4" s="23">
        <v>6</v>
      </c>
      <c r="E4" s="23">
        <v>7</v>
      </c>
      <c r="F4" s="23">
        <v>8</v>
      </c>
      <c r="G4" s="23">
        <v>9</v>
      </c>
      <c r="H4" s="23">
        <v>10</v>
      </c>
      <c r="I4" s="23">
        <v>11</v>
      </c>
      <c r="J4" s="23">
        <v>12</v>
      </c>
      <c r="K4" s="23">
        <v>13</v>
      </c>
      <c r="L4" s="41">
        <v>14</v>
      </c>
    </row>
    <row r="5" spans="1:12" s="20" customFormat="1" ht="10.9" customHeight="1" x14ac:dyDescent="0.25"/>
    <row r="6" spans="1:12" ht="34.9" customHeight="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42"/>
    </row>
    <row r="7" spans="1:12" s="20" customFormat="1" ht="19.5" x14ac:dyDescent="0.25">
      <c r="A7" s="27"/>
      <c r="B7" s="29" t="s">
        <v>219</v>
      </c>
      <c r="C7" s="33"/>
      <c r="D7" s="28"/>
      <c r="E7" s="43"/>
      <c r="F7" s="44"/>
      <c r="G7" s="43"/>
      <c r="H7" s="44"/>
      <c r="I7" s="45"/>
      <c r="J7" s="44"/>
      <c r="K7" s="44"/>
      <c r="L7" s="43"/>
    </row>
    <row r="8" spans="1:12" s="20" customFormat="1" ht="19.5" x14ac:dyDescent="0.25">
      <c r="A8" s="27">
        <v>1</v>
      </c>
      <c r="B8" s="30" t="s">
        <v>224</v>
      </c>
      <c r="C8" s="33" t="s">
        <v>225</v>
      </c>
      <c r="D8" s="28">
        <v>1</v>
      </c>
      <c r="E8" s="46">
        <v>0</v>
      </c>
      <c r="F8" s="44">
        <f t="shared" ref="F8:F49" si="0">D8*E8</f>
        <v>0</v>
      </c>
      <c r="G8" s="43">
        <v>0</v>
      </c>
      <c r="H8" s="44">
        <f t="shared" ref="H8:H49" si="1">D8*G8</f>
        <v>0</v>
      </c>
      <c r="I8" s="45">
        <f t="shared" ref="I8:I25" si="2">E8*0.02</f>
        <v>0</v>
      </c>
      <c r="J8" s="44">
        <f t="shared" ref="J8:J49" si="3">D8*I8</f>
        <v>0</v>
      </c>
      <c r="K8" s="44">
        <f t="shared" ref="K8:K49" si="4">F8+H8+J8</f>
        <v>0</v>
      </c>
      <c r="L8" s="43"/>
    </row>
    <row r="9" spans="1:12" s="20" customFormat="1" ht="19.5" x14ac:dyDescent="0.25">
      <c r="A9" s="27">
        <v>2</v>
      </c>
      <c r="B9" s="30" t="s">
        <v>226</v>
      </c>
      <c r="C9" s="33" t="s">
        <v>209</v>
      </c>
      <c r="D9" s="28">
        <v>25</v>
      </c>
      <c r="E9" s="46">
        <v>0</v>
      </c>
      <c r="F9" s="44">
        <f t="shared" si="0"/>
        <v>0</v>
      </c>
      <c r="G9" s="43">
        <v>0</v>
      </c>
      <c r="H9" s="44">
        <f t="shared" si="1"/>
        <v>0</v>
      </c>
      <c r="I9" s="45">
        <f t="shared" si="2"/>
        <v>0</v>
      </c>
      <c r="J9" s="44">
        <f t="shared" si="3"/>
        <v>0</v>
      </c>
      <c r="K9" s="44">
        <f t="shared" si="4"/>
        <v>0</v>
      </c>
      <c r="L9" s="43"/>
    </row>
    <row r="10" spans="1:12" s="20" customFormat="1" ht="19.5" x14ac:dyDescent="0.25">
      <c r="A10" s="27">
        <v>3</v>
      </c>
      <c r="B10" s="30" t="s">
        <v>227</v>
      </c>
      <c r="C10" s="33" t="s">
        <v>209</v>
      </c>
      <c r="D10" s="28">
        <v>8</v>
      </c>
      <c r="E10" s="46">
        <v>0</v>
      </c>
      <c r="F10" s="44">
        <f t="shared" si="0"/>
        <v>0</v>
      </c>
      <c r="G10" s="43">
        <v>0</v>
      </c>
      <c r="H10" s="44">
        <f t="shared" si="1"/>
        <v>0</v>
      </c>
      <c r="I10" s="45">
        <f t="shared" si="2"/>
        <v>0</v>
      </c>
      <c r="J10" s="44">
        <f t="shared" si="3"/>
        <v>0</v>
      </c>
      <c r="K10" s="44">
        <f t="shared" si="4"/>
        <v>0</v>
      </c>
      <c r="L10" s="43"/>
    </row>
    <row r="11" spans="1:12" s="20" customFormat="1" ht="19.5" x14ac:dyDescent="0.25">
      <c r="A11" s="27">
        <v>4</v>
      </c>
      <c r="B11" s="30" t="s">
        <v>228</v>
      </c>
      <c r="C11" s="28" t="s">
        <v>209</v>
      </c>
      <c r="D11" s="28">
        <v>450</v>
      </c>
      <c r="E11" s="46">
        <v>0</v>
      </c>
      <c r="F11" s="44">
        <f t="shared" si="0"/>
        <v>0</v>
      </c>
      <c r="G11" s="43">
        <v>0</v>
      </c>
      <c r="H11" s="44">
        <f t="shared" si="1"/>
        <v>0</v>
      </c>
      <c r="I11" s="45">
        <f t="shared" si="2"/>
        <v>0</v>
      </c>
      <c r="J11" s="44">
        <f t="shared" si="3"/>
        <v>0</v>
      </c>
      <c r="K11" s="44">
        <f t="shared" si="4"/>
        <v>0</v>
      </c>
      <c r="L11" s="43"/>
    </row>
    <row r="12" spans="1:12" s="20" customFormat="1" ht="39" x14ac:dyDescent="0.25">
      <c r="A12" s="27">
        <v>5</v>
      </c>
      <c r="B12" s="30" t="s">
        <v>229</v>
      </c>
      <c r="C12" s="28" t="s">
        <v>207</v>
      </c>
      <c r="D12" s="28">
        <v>1</v>
      </c>
      <c r="E12" s="46">
        <v>0</v>
      </c>
      <c r="F12" s="44">
        <f t="shared" si="0"/>
        <v>0</v>
      </c>
      <c r="G12" s="43">
        <v>0</v>
      </c>
      <c r="H12" s="44">
        <f t="shared" si="1"/>
        <v>0</v>
      </c>
      <c r="I12" s="45">
        <f t="shared" si="2"/>
        <v>0</v>
      </c>
      <c r="J12" s="44">
        <f t="shared" si="3"/>
        <v>0</v>
      </c>
      <c r="K12" s="44">
        <f t="shared" si="4"/>
        <v>0</v>
      </c>
      <c r="L12" s="47"/>
    </row>
    <row r="13" spans="1:12" s="20" customFormat="1" ht="19.5" x14ac:dyDescent="0.25">
      <c r="A13" s="27">
        <v>6</v>
      </c>
      <c r="B13" s="30" t="s">
        <v>230</v>
      </c>
      <c r="C13" s="28" t="s">
        <v>231</v>
      </c>
      <c r="D13" s="28">
        <v>25</v>
      </c>
      <c r="E13" s="46">
        <v>0</v>
      </c>
      <c r="F13" s="44">
        <f t="shared" si="0"/>
        <v>0</v>
      </c>
      <c r="G13" s="43">
        <v>0</v>
      </c>
      <c r="H13" s="44">
        <f t="shared" si="1"/>
        <v>0</v>
      </c>
      <c r="I13" s="45">
        <f t="shared" si="2"/>
        <v>0</v>
      </c>
      <c r="J13" s="44">
        <f t="shared" si="3"/>
        <v>0</v>
      </c>
      <c r="K13" s="44">
        <f t="shared" si="4"/>
        <v>0</v>
      </c>
      <c r="L13" s="47"/>
    </row>
    <row r="14" spans="1:12" s="20" customFormat="1" ht="19.5" x14ac:dyDescent="0.25">
      <c r="A14" s="27">
        <v>7</v>
      </c>
      <c r="B14" s="31" t="s">
        <v>211</v>
      </c>
      <c r="C14" s="33" t="s">
        <v>209</v>
      </c>
      <c r="D14" s="28">
        <v>25</v>
      </c>
      <c r="E14" s="46">
        <v>0</v>
      </c>
      <c r="F14" s="44">
        <f t="shared" si="0"/>
        <v>0</v>
      </c>
      <c r="G14" s="43">
        <v>0</v>
      </c>
      <c r="H14" s="44">
        <f t="shared" si="1"/>
        <v>0</v>
      </c>
      <c r="I14" s="45">
        <f t="shared" si="2"/>
        <v>0</v>
      </c>
      <c r="J14" s="44">
        <f t="shared" si="3"/>
        <v>0</v>
      </c>
      <c r="K14" s="44">
        <f t="shared" si="4"/>
        <v>0</v>
      </c>
      <c r="L14" s="47"/>
    </row>
    <row r="15" spans="1:12" s="20" customFormat="1" ht="19.5" x14ac:dyDescent="0.25">
      <c r="A15" s="27">
        <v>8</v>
      </c>
      <c r="B15" s="31" t="s">
        <v>206</v>
      </c>
      <c r="C15" s="33" t="s">
        <v>209</v>
      </c>
      <c r="D15" s="28">
        <v>8</v>
      </c>
      <c r="E15" s="46">
        <v>0</v>
      </c>
      <c r="F15" s="44">
        <f t="shared" si="0"/>
        <v>0</v>
      </c>
      <c r="G15" s="43">
        <v>0</v>
      </c>
      <c r="H15" s="44">
        <f t="shared" si="1"/>
        <v>0</v>
      </c>
      <c r="I15" s="45">
        <f t="shared" si="2"/>
        <v>0</v>
      </c>
      <c r="J15" s="44">
        <f t="shared" si="3"/>
        <v>0</v>
      </c>
      <c r="K15" s="44">
        <f t="shared" si="4"/>
        <v>0</v>
      </c>
      <c r="L15" s="47"/>
    </row>
    <row r="16" spans="1:12" s="20" customFormat="1" ht="19.5" x14ac:dyDescent="0.25">
      <c r="A16" s="27">
        <v>9</v>
      </c>
      <c r="B16" s="31" t="s">
        <v>232</v>
      </c>
      <c r="C16" s="33" t="s">
        <v>208</v>
      </c>
      <c r="D16" s="28">
        <v>2</v>
      </c>
      <c r="E16" s="46">
        <v>0</v>
      </c>
      <c r="F16" s="44">
        <f t="shared" si="0"/>
        <v>0</v>
      </c>
      <c r="G16" s="43">
        <v>0</v>
      </c>
      <c r="H16" s="44">
        <f t="shared" si="1"/>
        <v>0</v>
      </c>
      <c r="I16" s="45">
        <f t="shared" si="2"/>
        <v>0</v>
      </c>
      <c r="J16" s="44">
        <f t="shared" si="3"/>
        <v>0</v>
      </c>
      <c r="K16" s="44">
        <f t="shared" si="4"/>
        <v>0</v>
      </c>
      <c r="L16" s="47"/>
    </row>
    <row r="17" spans="1:12" s="20" customFormat="1" ht="19.5" x14ac:dyDescent="0.25">
      <c r="A17" s="27">
        <v>10</v>
      </c>
      <c r="B17" s="31" t="s">
        <v>233</v>
      </c>
      <c r="C17" s="33" t="s">
        <v>208</v>
      </c>
      <c r="D17" s="28">
        <v>6</v>
      </c>
      <c r="E17" s="46">
        <v>0</v>
      </c>
      <c r="F17" s="44">
        <f t="shared" si="0"/>
        <v>0</v>
      </c>
      <c r="G17" s="43">
        <v>0</v>
      </c>
      <c r="H17" s="44">
        <f t="shared" si="1"/>
        <v>0</v>
      </c>
      <c r="I17" s="45">
        <f t="shared" si="2"/>
        <v>0</v>
      </c>
      <c r="J17" s="44">
        <f t="shared" si="3"/>
        <v>0</v>
      </c>
      <c r="K17" s="44">
        <f t="shared" si="4"/>
        <v>0</v>
      </c>
      <c r="L17" s="43"/>
    </row>
    <row r="18" spans="1:12" s="20" customFormat="1" ht="19.5" x14ac:dyDescent="0.25">
      <c r="A18" s="27">
        <v>11</v>
      </c>
      <c r="B18" s="30" t="s">
        <v>234</v>
      </c>
      <c r="C18" s="28" t="s">
        <v>208</v>
      </c>
      <c r="D18" s="28">
        <v>4</v>
      </c>
      <c r="E18" s="46">
        <v>0</v>
      </c>
      <c r="F18" s="44">
        <f t="shared" si="0"/>
        <v>0</v>
      </c>
      <c r="G18" s="43">
        <v>0</v>
      </c>
      <c r="H18" s="44">
        <f t="shared" si="1"/>
        <v>0</v>
      </c>
      <c r="I18" s="45">
        <f t="shared" si="2"/>
        <v>0</v>
      </c>
      <c r="J18" s="44">
        <f t="shared" si="3"/>
        <v>0</v>
      </c>
      <c r="K18" s="44">
        <f t="shared" si="4"/>
        <v>0</v>
      </c>
      <c r="L18" s="43"/>
    </row>
    <row r="19" spans="1:12" s="20" customFormat="1" ht="19.5" x14ac:dyDescent="0.25">
      <c r="A19" s="27">
        <v>12</v>
      </c>
      <c r="B19" s="30" t="s">
        <v>204</v>
      </c>
      <c r="C19" s="28" t="s">
        <v>208</v>
      </c>
      <c r="D19" s="28">
        <v>38</v>
      </c>
      <c r="E19" s="46">
        <v>0</v>
      </c>
      <c r="F19" s="44">
        <f t="shared" si="0"/>
        <v>0</v>
      </c>
      <c r="G19" s="43">
        <v>0</v>
      </c>
      <c r="H19" s="44">
        <f t="shared" si="1"/>
        <v>0</v>
      </c>
      <c r="I19" s="45">
        <f t="shared" si="2"/>
        <v>0</v>
      </c>
      <c r="J19" s="44">
        <f t="shared" si="3"/>
        <v>0</v>
      </c>
      <c r="K19" s="44">
        <f t="shared" si="4"/>
        <v>0</v>
      </c>
      <c r="L19" s="43"/>
    </row>
    <row r="20" spans="1:12" s="20" customFormat="1" ht="19.5" x14ac:dyDescent="0.25">
      <c r="A20" s="27">
        <v>13</v>
      </c>
      <c r="B20" s="31" t="s">
        <v>205</v>
      </c>
      <c r="C20" s="28" t="s">
        <v>208</v>
      </c>
      <c r="D20" s="28">
        <v>12</v>
      </c>
      <c r="E20" s="46">
        <v>0</v>
      </c>
      <c r="F20" s="44">
        <f t="shared" si="0"/>
        <v>0</v>
      </c>
      <c r="G20" s="43">
        <v>0</v>
      </c>
      <c r="H20" s="44">
        <f t="shared" si="1"/>
        <v>0</v>
      </c>
      <c r="I20" s="45">
        <f t="shared" si="2"/>
        <v>0</v>
      </c>
      <c r="J20" s="44">
        <f t="shared" si="3"/>
        <v>0</v>
      </c>
      <c r="K20" s="44">
        <f t="shared" si="4"/>
        <v>0</v>
      </c>
      <c r="L20" s="43"/>
    </row>
    <row r="21" spans="1:12" s="20" customFormat="1" ht="19.5" x14ac:dyDescent="0.25">
      <c r="A21" s="27">
        <v>14</v>
      </c>
      <c r="B21" s="30" t="s">
        <v>235</v>
      </c>
      <c r="C21" s="34" t="s">
        <v>208</v>
      </c>
      <c r="D21" s="28">
        <v>2</v>
      </c>
      <c r="E21" s="46">
        <v>0</v>
      </c>
      <c r="F21" s="44">
        <f t="shared" si="0"/>
        <v>0</v>
      </c>
      <c r="G21" s="43">
        <v>0</v>
      </c>
      <c r="H21" s="44">
        <f t="shared" si="1"/>
        <v>0</v>
      </c>
      <c r="I21" s="45">
        <f t="shared" si="2"/>
        <v>0</v>
      </c>
      <c r="J21" s="44">
        <f t="shared" si="3"/>
        <v>0</v>
      </c>
      <c r="K21" s="44">
        <f t="shared" si="4"/>
        <v>0</v>
      </c>
      <c r="L21" s="43"/>
    </row>
    <row r="22" spans="1:12" s="20" customFormat="1" ht="19.5" x14ac:dyDescent="0.25">
      <c r="A22" s="27">
        <v>15</v>
      </c>
      <c r="B22" s="30" t="s">
        <v>236</v>
      </c>
      <c r="C22" s="34" t="s">
        <v>208</v>
      </c>
      <c r="D22" s="28">
        <v>9</v>
      </c>
      <c r="E22" s="46">
        <v>0</v>
      </c>
      <c r="F22" s="44">
        <f t="shared" ref="F22" si="5">D22*E22</f>
        <v>0</v>
      </c>
      <c r="G22" s="43">
        <v>0</v>
      </c>
      <c r="H22" s="44">
        <f t="shared" ref="H22" si="6">D22*G22</f>
        <v>0</v>
      </c>
      <c r="I22" s="45">
        <f t="shared" ref="I22" si="7">E22*0.02</f>
        <v>0</v>
      </c>
      <c r="J22" s="44">
        <f t="shared" ref="J22" si="8">D22*I22</f>
        <v>0</v>
      </c>
      <c r="K22" s="44">
        <f t="shared" ref="K22" si="9">F22+H22+J22</f>
        <v>0</v>
      </c>
      <c r="L22" s="43"/>
    </row>
    <row r="23" spans="1:12" s="20" customFormat="1" ht="19.5" x14ac:dyDescent="0.25">
      <c r="A23" s="27">
        <v>16</v>
      </c>
      <c r="B23" s="30" t="s">
        <v>237</v>
      </c>
      <c r="C23" s="34" t="s">
        <v>207</v>
      </c>
      <c r="D23" s="28">
        <v>1</v>
      </c>
      <c r="E23" s="46">
        <v>0</v>
      </c>
      <c r="F23" s="44">
        <f t="shared" si="0"/>
        <v>0</v>
      </c>
      <c r="G23" s="43">
        <v>0</v>
      </c>
      <c r="H23" s="44">
        <f t="shared" si="1"/>
        <v>0</v>
      </c>
      <c r="I23" s="45">
        <f t="shared" si="2"/>
        <v>0</v>
      </c>
      <c r="J23" s="44">
        <f t="shared" si="3"/>
        <v>0</v>
      </c>
      <c r="K23" s="44">
        <f t="shared" si="4"/>
        <v>0</v>
      </c>
      <c r="L23" s="43"/>
    </row>
    <row r="24" spans="1:12" s="20" customFormat="1" ht="19.5" x14ac:dyDescent="0.25">
      <c r="A24" s="27">
        <v>17</v>
      </c>
      <c r="B24" s="30" t="s">
        <v>273</v>
      </c>
      <c r="C24" s="34" t="s">
        <v>207</v>
      </c>
      <c r="D24" s="28">
        <v>1</v>
      </c>
      <c r="E24" s="46">
        <v>0</v>
      </c>
      <c r="F24" s="44">
        <f t="shared" ref="F24" si="10">D24*E24</f>
        <v>0</v>
      </c>
      <c r="G24" s="43">
        <v>0</v>
      </c>
      <c r="H24" s="44">
        <f t="shared" ref="H24" si="11">D24*G24</f>
        <v>0</v>
      </c>
      <c r="I24" s="45">
        <f t="shared" ref="I24" si="12">E24*0.02</f>
        <v>0</v>
      </c>
      <c r="J24" s="44">
        <f t="shared" ref="J24" si="13">D24*I24</f>
        <v>0</v>
      </c>
      <c r="K24" s="44">
        <f t="shared" ref="K24" si="14">F24+H24+J24</f>
        <v>0</v>
      </c>
      <c r="L24" s="43"/>
    </row>
    <row r="25" spans="1:12" s="20" customFormat="1" ht="19.5" x14ac:dyDescent="0.25">
      <c r="A25" s="27">
        <v>18</v>
      </c>
      <c r="B25" s="30" t="s">
        <v>210</v>
      </c>
      <c r="C25" s="34" t="s">
        <v>207</v>
      </c>
      <c r="D25" s="28">
        <v>1</v>
      </c>
      <c r="E25" s="46">
        <v>0</v>
      </c>
      <c r="F25" s="44">
        <f t="shared" si="0"/>
        <v>0</v>
      </c>
      <c r="G25" s="43">
        <v>0</v>
      </c>
      <c r="H25" s="44">
        <f t="shared" si="1"/>
        <v>0</v>
      </c>
      <c r="I25" s="45">
        <f t="shared" si="2"/>
        <v>0</v>
      </c>
      <c r="J25" s="44">
        <f t="shared" si="3"/>
        <v>0</v>
      </c>
      <c r="K25" s="44">
        <f t="shared" si="4"/>
        <v>0</v>
      </c>
      <c r="L25" s="43"/>
    </row>
    <row r="26" spans="1:12" s="20" customFormat="1" ht="19.5" x14ac:dyDescent="0.25">
      <c r="A26" s="27"/>
      <c r="B26" s="38" t="s">
        <v>272</v>
      </c>
      <c r="C26" s="33"/>
      <c r="D26" s="28"/>
      <c r="E26" s="43"/>
      <c r="F26" s="44"/>
      <c r="G26" s="43"/>
      <c r="H26" s="44"/>
      <c r="I26" s="45"/>
      <c r="J26" s="44"/>
      <c r="K26" s="44"/>
      <c r="L26" s="47"/>
    </row>
    <row r="27" spans="1:12" s="20" customFormat="1" ht="19.5" x14ac:dyDescent="0.25">
      <c r="A27" s="27">
        <v>1</v>
      </c>
      <c r="B27" s="31" t="s">
        <v>238</v>
      </c>
      <c r="C27" s="33" t="s">
        <v>208</v>
      </c>
      <c r="D27" s="28">
        <v>20</v>
      </c>
      <c r="E27" s="43">
        <v>0</v>
      </c>
      <c r="F27" s="44">
        <f t="shared" si="0"/>
        <v>0</v>
      </c>
      <c r="G27" s="43">
        <v>0</v>
      </c>
      <c r="H27" s="44">
        <f t="shared" si="1"/>
        <v>0</v>
      </c>
      <c r="I27" s="45">
        <f>E27*0.02</f>
        <v>0</v>
      </c>
      <c r="J27" s="44">
        <f t="shared" si="3"/>
        <v>0</v>
      </c>
      <c r="K27" s="44">
        <f t="shared" si="4"/>
        <v>0</v>
      </c>
      <c r="L27" s="47"/>
    </row>
    <row r="28" spans="1:12" s="20" customFormat="1" ht="19.5" x14ac:dyDescent="0.25">
      <c r="A28" s="27">
        <v>2</v>
      </c>
      <c r="B28" s="31" t="s">
        <v>239</v>
      </c>
      <c r="C28" s="33" t="s">
        <v>208</v>
      </c>
      <c r="D28" s="28">
        <v>2</v>
      </c>
      <c r="E28" s="43">
        <v>0</v>
      </c>
      <c r="F28" s="44">
        <f t="shared" si="0"/>
        <v>0</v>
      </c>
      <c r="G28" s="43">
        <v>0</v>
      </c>
      <c r="H28" s="44">
        <f t="shared" si="1"/>
        <v>0</v>
      </c>
      <c r="I28" s="45">
        <f t="shared" ref="I28:I49" si="15">E28*0.02</f>
        <v>0</v>
      </c>
      <c r="J28" s="44">
        <f t="shared" si="3"/>
        <v>0</v>
      </c>
      <c r="K28" s="44">
        <f t="shared" si="4"/>
        <v>0</v>
      </c>
      <c r="L28" s="47"/>
    </row>
    <row r="29" spans="1:12" s="20" customFormat="1" ht="19.5" x14ac:dyDescent="0.25">
      <c r="A29" s="27">
        <v>3</v>
      </c>
      <c r="B29" s="31" t="s">
        <v>240</v>
      </c>
      <c r="C29" s="33" t="s">
        <v>208</v>
      </c>
      <c r="D29" s="28">
        <v>8</v>
      </c>
      <c r="E29" s="43">
        <v>0</v>
      </c>
      <c r="F29" s="44">
        <f t="shared" si="0"/>
        <v>0</v>
      </c>
      <c r="G29" s="43">
        <v>0</v>
      </c>
      <c r="H29" s="44">
        <f t="shared" si="1"/>
        <v>0</v>
      </c>
      <c r="I29" s="45">
        <f t="shared" si="15"/>
        <v>0</v>
      </c>
      <c r="J29" s="44">
        <f t="shared" si="3"/>
        <v>0</v>
      </c>
      <c r="K29" s="44">
        <f t="shared" si="4"/>
        <v>0</v>
      </c>
      <c r="L29" s="47"/>
    </row>
    <row r="30" spans="1:12" s="20" customFormat="1" ht="19.5" x14ac:dyDescent="0.25">
      <c r="A30" s="27">
        <v>4</v>
      </c>
      <c r="B30" s="31" t="s">
        <v>241</v>
      </c>
      <c r="C30" s="33" t="s">
        <v>208</v>
      </c>
      <c r="D30" s="28">
        <v>2</v>
      </c>
      <c r="E30" s="43">
        <v>0</v>
      </c>
      <c r="F30" s="44">
        <f t="shared" si="0"/>
        <v>0</v>
      </c>
      <c r="G30" s="43">
        <v>0</v>
      </c>
      <c r="H30" s="44">
        <f t="shared" si="1"/>
        <v>0</v>
      </c>
      <c r="I30" s="45">
        <f t="shared" si="15"/>
        <v>0</v>
      </c>
      <c r="J30" s="44">
        <f t="shared" si="3"/>
        <v>0</v>
      </c>
      <c r="K30" s="44">
        <f t="shared" si="4"/>
        <v>0</v>
      </c>
      <c r="L30" s="47"/>
    </row>
    <row r="31" spans="1:12" s="20" customFormat="1" ht="19.5" x14ac:dyDescent="0.25">
      <c r="A31" s="27">
        <v>5</v>
      </c>
      <c r="B31" s="31" t="s">
        <v>242</v>
      </c>
      <c r="C31" s="33" t="s">
        <v>208</v>
      </c>
      <c r="D31" s="28">
        <v>2</v>
      </c>
      <c r="E31" s="43">
        <v>0</v>
      </c>
      <c r="F31" s="44">
        <f t="shared" si="0"/>
        <v>0</v>
      </c>
      <c r="G31" s="43">
        <v>0</v>
      </c>
      <c r="H31" s="44">
        <f t="shared" si="1"/>
        <v>0</v>
      </c>
      <c r="I31" s="45">
        <f t="shared" si="15"/>
        <v>0</v>
      </c>
      <c r="J31" s="44">
        <f t="shared" si="3"/>
        <v>0</v>
      </c>
      <c r="K31" s="44">
        <f t="shared" si="4"/>
        <v>0</v>
      </c>
      <c r="L31" s="47"/>
    </row>
    <row r="32" spans="1:12" s="20" customFormat="1" ht="19.5" x14ac:dyDescent="0.25">
      <c r="A32" s="27">
        <v>6</v>
      </c>
      <c r="B32" s="31" t="s">
        <v>243</v>
      </c>
      <c r="C32" s="33" t="s">
        <v>208</v>
      </c>
      <c r="D32" s="28">
        <v>12</v>
      </c>
      <c r="E32" s="43">
        <v>0</v>
      </c>
      <c r="F32" s="44">
        <f t="shared" si="0"/>
        <v>0</v>
      </c>
      <c r="G32" s="43">
        <v>0</v>
      </c>
      <c r="H32" s="44">
        <f t="shared" si="1"/>
        <v>0</v>
      </c>
      <c r="I32" s="45">
        <f>E32*0.02</f>
        <v>0</v>
      </c>
      <c r="J32" s="44">
        <f t="shared" si="3"/>
        <v>0</v>
      </c>
      <c r="K32" s="44">
        <f t="shared" si="4"/>
        <v>0</v>
      </c>
      <c r="L32" s="47"/>
    </row>
    <row r="33" spans="1:12" s="20" customFormat="1" ht="19.5" x14ac:dyDescent="0.25">
      <c r="A33" s="27">
        <v>7</v>
      </c>
      <c r="B33" s="31" t="s">
        <v>212</v>
      </c>
      <c r="C33" s="33" t="s">
        <v>208</v>
      </c>
      <c r="D33" s="28">
        <v>8</v>
      </c>
      <c r="E33" s="43">
        <v>0</v>
      </c>
      <c r="F33" s="44">
        <f t="shared" si="0"/>
        <v>0</v>
      </c>
      <c r="G33" s="43">
        <v>0</v>
      </c>
      <c r="H33" s="44">
        <f t="shared" si="1"/>
        <v>0</v>
      </c>
      <c r="I33" s="45">
        <f t="shared" ref="I33:I34" si="16">E33*0.02</f>
        <v>0</v>
      </c>
      <c r="J33" s="44">
        <f t="shared" si="3"/>
        <v>0</v>
      </c>
      <c r="K33" s="44">
        <f t="shared" si="4"/>
        <v>0</v>
      </c>
      <c r="L33" s="47"/>
    </row>
    <row r="34" spans="1:12" s="20" customFormat="1" ht="19.5" x14ac:dyDescent="0.25">
      <c r="A34" s="27">
        <v>8</v>
      </c>
      <c r="B34" s="31" t="s">
        <v>244</v>
      </c>
      <c r="C34" s="33" t="s">
        <v>208</v>
      </c>
      <c r="D34" s="28">
        <v>3</v>
      </c>
      <c r="E34" s="43">
        <v>0</v>
      </c>
      <c r="F34" s="44">
        <f t="shared" si="0"/>
        <v>0</v>
      </c>
      <c r="G34" s="43">
        <v>0</v>
      </c>
      <c r="H34" s="44">
        <f t="shared" si="1"/>
        <v>0</v>
      </c>
      <c r="I34" s="45">
        <f t="shared" si="16"/>
        <v>0</v>
      </c>
      <c r="J34" s="44">
        <f t="shared" si="3"/>
        <v>0</v>
      </c>
      <c r="K34" s="44">
        <f t="shared" si="4"/>
        <v>0</v>
      </c>
      <c r="L34" s="47"/>
    </row>
    <row r="35" spans="1:12" s="20" customFormat="1" ht="19.5" x14ac:dyDescent="0.25">
      <c r="A35" s="27">
        <v>9</v>
      </c>
      <c r="B35" s="31" t="s">
        <v>213</v>
      </c>
      <c r="C35" s="33" t="s">
        <v>208</v>
      </c>
      <c r="D35" s="28">
        <v>4</v>
      </c>
      <c r="E35" s="43">
        <v>0</v>
      </c>
      <c r="F35" s="44">
        <f t="shared" si="0"/>
        <v>0</v>
      </c>
      <c r="G35" s="43">
        <v>0</v>
      </c>
      <c r="H35" s="44">
        <f t="shared" si="1"/>
        <v>0</v>
      </c>
      <c r="I35" s="45">
        <f t="shared" si="15"/>
        <v>0</v>
      </c>
      <c r="J35" s="44">
        <f t="shared" si="3"/>
        <v>0</v>
      </c>
      <c r="K35" s="44">
        <f t="shared" si="4"/>
        <v>0</v>
      </c>
      <c r="L35" s="47"/>
    </row>
    <row r="36" spans="1:12" s="20" customFormat="1" ht="19.5" x14ac:dyDescent="0.25">
      <c r="A36" s="27">
        <v>10</v>
      </c>
      <c r="B36" s="31" t="s">
        <v>245</v>
      </c>
      <c r="C36" s="33" t="s">
        <v>208</v>
      </c>
      <c r="D36" s="28">
        <v>2</v>
      </c>
      <c r="E36" s="43">
        <v>0</v>
      </c>
      <c r="F36" s="44">
        <f t="shared" si="0"/>
        <v>0</v>
      </c>
      <c r="G36" s="43">
        <v>0</v>
      </c>
      <c r="H36" s="44">
        <f t="shared" si="1"/>
        <v>0</v>
      </c>
      <c r="I36" s="45">
        <f t="shared" si="15"/>
        <v>0</v>
      </c>
      <c r="J36" s="44">
        <f t="shared" si="3"/>
        <v>0</v>
      </c>
      <c r="K36" s="44">
        <f t="shared" si="4"/>
        <v>0</v>
      </c>
      <c r="L36" s="47"/>
    </row>
    <row r="37" spans="1:12" s="20" customFormat="1" ht="19.5" x14ac:dyDescent="0.25">
      <c r="A37" s="27">
        <v>11</v>
      </c>
      <c r="B37" s="31" t="s">
        <v>220</v>
      </c>
      <c r="C37" s="33" t="s">
        <v>208</v>
      </c>
      <c r="D37" s="28">
        <v>2</v>
      </c>
      <c r="E37" s="43">
        <v>0</v>
      </c>
      <c r="F37" s="44">
        <f t="shared" si="0"/>
        <v>0</v>
      </c>
      <c r="G37" s="43">
        <v>0</v>
      </c>
      <c r="H37" s="44">
        <f t="shared" si="1"/>
        <v>0</v>
      </c>
      <c r="I37" s="45">
        <f t="shared" si="15"/>
        <v>0</v>
      </c>
      <c r="J37" s="44">
        <f t="shared" si="3"/>
        <v>0</v>
      </c>
      <c r="K37" s="44">
        <f t="shared" si="4"/>
        <v>0</v>
      </c>
      <c r="L37" s="47"/>
    </row>
    <row r="38" spans="1:12" s="20" customFormat="1" ht="19.5" x14ac:dyDescent="0.25">
      <c r="A38" s="27">
        <v>12</v>
      </c>
      <c r="B38" s="31" t="s">
        <v>246</v>
      </c>
      <c r="C38" s="33" t="s">
        <v>208</v>
      </c>
      <c r="D38" s="28">
        <v>2</v>
      </c>
      <c r="E38" s="43">
        <v>0</v>
      </c>
      <c r="F38" s="44">
        <f t="shared" si="0"/>
        <v>0</v>
      </c>
      <c r="G38" s="43">
        <v>0</v>
      </c>
      <c r="H38" s="44">
        <f t="shared" si="1"/>
        <v>0</v>
      </c>
      <c r="I38" s="45">
        <f t="shared" si="15"/>
        <v>0</v>
      </c>
      <c r="J38" s="44">
        <f t="shared" si="3"/>
        <v>0</v>
      </c>
      <c r="K38" s="44">
        <f t="shared" si="4"/>
        <v>0</v>
      </c>
      <c r="L38" s="47"/>
    </row>
    <row r="39" spans="1:12" s="20" customFormat="1" ht="19.5" x14ac:dyDescent="0.25">
      <c r="A39" s="27">
        <v>13</v>
      </c>
      <c r="B39" s="31" t="s">
        <v>247</v>
      </c>
      <c r="C39" s="33" t="s">
        <v>208</v>
      </c>
      <c r="D39" s="28">
        <v>2</v>
      </c>
      <c r="E39" s="43">
        <v>0</v>
      </c>
      <c r="F39" s="44">
        <f>D39*E39</f>
        <v>0</v>
      </c>
      <c r="G39" s="43">
        <v>0</v>
      </c>
      <c r="H39" s="44">
        <f>D39*G39</f>
        <v>0</v>
      </c>
      <c r="I39" s="45">
        <f t="shared" si="15"/>
        <v>0</v>
      </c>
      <c r="J39" s="44">
        <f>D39*I39</f>
        <v>0</v>
      </c>
      <c r="K39" s="44">
        <f>F39+H39+J39</f>
        <v>0</v>
      </c>
      <c r="L39" s="43"/>
    </row>
    <row r="40" spans="1:12" s="20" customFormat="1" ht="19.5" x14ac:dyDescent="0.25">
      <c r="A40" s="27">
        <v>14</v>
      </c>
      <c r="B40" s="31" t="s">
        <v>248</v>
      </c>
      <c r="C40" s="33" t="s">
        <v>208</v>
      </c>
      <c r="D40" s="28">
        <v>3</v>
      </c>
      <c r="E40" s="43">
        <v>0</v>
      </c>
      <c r="F40" s="44">
        <f>D40*E40</f>
        <v>0</v>
      </c>
      <c r="G40" s="43">
        <v>0</v>
      </c>
      <c r="H40" s="44">
        <f>D40*G40</f>
        <v>0</v>
      </c>
      <c r="I40" s="45">
        <f t="shared" si="15"/>
        <v>0</v>
      </c>
      <c r="J40" s="44">
        <f>D40*I40</f>
        <v>0</v>
      </c>
      <c r="K40" s="44">
        <f>F40+H40+J40</f>
        <v>0</v>
      </c>
      <c r="L40" s="47"/>
    </row>
    <row r="41" spans="1:12" s="20" customFormat="1" ht="19.5" x14ac:dyDescent="0.25">
      <c r="A41" s="27">
        <v>15</v>
      </c>
      <c r="B41" s="31" t="s">
        <v>249</v>
      </c>
      <c r="C41" s="33" t="s">
        <v>208</v>
      </c>
      <c r="D41" s="28">
        <v>2</v>
      </c>
      <c r="E41" s="43">
        <v>0</v>
      </c>
      <c r="F41" s="44">
        <f>D41*E41</f>
        <v>0</v>
      </c>
      <c r="G41" s="43">
        <v>0</v>
      </c>
      <c r="H41" s="44">
        <f>D41*G41</f>
        <v>0</v>
      </c>
      <c r="I41" s="45">
        <f t="shared" si="15"/>
        <v>0</v>
      </c>
      <c r="J41" s="44">
        <f>D41*I41</f>
        <v>0</v>
      </c>
      <c r="K41" s="44">
        <f>F41+H41+J41</f>
        <v>0</v>
      </c>
      <c r="L41" s="43"/>
    </row>
    <row r="42" spans="1:12" s="20" customFormat="1" ht="19.5" x14ac:dyDescent="0.25">
      <c r="A42" s="27">
        <v>16</v>
      </c>
      <c r="B42" s="31" t="s">
        <v>250</v>
      </c>
      <c r="C42" s="33" t="s">
        <v>208</v>
      </c>
      <c r="D42" s="28">
        <v>3</v>
      </c>
      <c r="E42" s="43">
        <v>0</v>
      </c>
      <c r="F42" s="44">
        <f t="shared" si="0"/>
        <v>0</v>
      </c>
      <c r="G42" s="43">
        <v>0</v>
      </c>
      <c r="H42" s="44">
        <f t="shared" si="1"/>
        <v>0</v>
      </c>
      <c r="I42" s="45">
        <f t="shared" si="15"/>
        <v>0</v>
      </c>
      <c r="J42" s="44">
        <f t="shared" si="3"/>
        <v>0</v>
      </c>
      <c r="K42" s="44">
        <f t="shared" si="4"/>
        <v>0</v>
      </c>
      <c r="L42" s="47"/>
    </row>
    <row r="43" spans="1:12" s="20" customFormat="1" ht="19.5" x14ac:dyDescent="0.25">
      <c r="A43" s="27">
        <v>17</v>
      </c>
      <c r="B43" s="31" t="s">
        <v>251</v>
      </c>
      <c r="C43" s="33" t="s">
        <v>208</v>
      </c>
      <c r="D43" s="28">
        <v>1</v>
      </c>
      <c r="E43" s="43">
        <v>0</v>
      </c>
      <c r="F43" s="44">
        <f t="shared" si="0"/>
        <v>0</v>
      </c>
      <c r="G43" s="43">
        <v>0</v>
      </c>
      <c r="H43" s="44">
        <f t="shared" si="1"/>
        <v>0</v>
      </c>
      <c r="I43" s="45">
        <f t="shared" si="15"/>
        <v>0</v>
      </c>
      <c r="J43" s="44">
        <f t="shared" si="3"/>
        <v>0</v>
      </c>
      <c r="K43" s="44">
        <f t="shared" si="4"/>
        <v>0</v>
      </c>
      <c r="L43" s="43"/>
    </row>
    <row r="44" spans="1:12" s="20" customFormat="1" ht="19.5" x14ac:dyDescent="0.25">
      <c r="A44" s="27">
        <v>18</v>
      </c>
      <c r="B44" s="31" t="s">
        <v>252</v>
      </c>
      <c r="C44" s="33" t="s">
        <v>208</v>
      </c>
      <c r="D44" s="28">
        <v>1</v>
      </c>
      <c r="E44" s="43">
        <v>0</v>
      </c>
      <c r="F44" s="44">
        <f t="shared" si="0"/>
        <v>0</v>
      </c>
      <c r="G44" s="43">
        <v>0</v>
      </c>
      <c r="H44" s="44">
        <f t="shared" si="1"/>
        <v>0</v>
      </c>
      <c r="I44" s="45">
        <f t="shared" si="15"/>
        <v>0</v>
      </c>
      <c r="J44" s="44">
        <f t="shared" si="3"/>
        <v>0</v>
      </c>
      <c r="K44" s="44">
        <f t="shared" si="4"/>
        <v>0</v>
      </c>
      <c r="L44" s="43"/>
    </row>
    <row r="45" spans="1:12" s="20" customFormat="1" ht="19.5" x14ac:dyDescent="0.25">
      <c r="A45" s="27">
        <v>19</v>
      </c>
      <c r="B45" s="31" t="s">
        <v>274</v>
      </c>
      <c r="C45" s="33" t="s">
        <v>208</v>
      </c>
      <c r="D45" s="28">
        <v>3</v>
      </c>
      <c r="E45" s="43">
        <v>0</v>
      </c>
      <c r="F45" s="44">
        <f t="shared" si="0"/>
        <v>0</v>
      </c>
      <c r="G45" s="43">
        <v>0</v>
      </c>
      <c r="H45" s="44">
        <f t="shared" si="1"/>
        <v>0</v>
      </c>
      <c r="I45" s="45">
        <f t="shared" si="15"/>
        <v>0</v>
      </c>
      <c r="J45" s="44">
        <f t="shared" si="3"/>
        <v>0</v>
      </c>
      <c r="K45" s="44">
        <f t="shared" si="4"/>
        <v>0</v>
      </c>
      <c r="L45" s="43"/>
    </row>
    <row r="46" spans="1:12" s="20" customFormat="1" ht="19.5" x14ac:dyDescent="0.25">
      <c r="A46" s="27">
        <v>20</v>
      </c>
      <c r="B46" s="31" t="s">
        <v>275</v>
      </c>
      <c r="C46" s="33" t="s">
        <v>207</v>
      </c>
      <c r="D46" s="28">
        <v>1</v>
      </c>
      <c r="E46" s="43">
        <v>0</v>
      </c>
      <c r="F46" s="44">
        <f t="shared" ref="F46" si="17">D46*E46</f>
        <v>0</v>
      </c>
      <c r="G46" s="43">
        <v>0</v>
      </c>
      <c r="H46" s="44">
        <f t="shared" ref="H46" si="18">D46*G46</f>
        <v>0</v>
      </c>
      <c r="I46" s="45">
        <f t="shared" ref="I46" si="19">E46*0.02</f>
        <v>0</v>
      </c>
      <c r="J46" s="44">
        <f t="shared" ref="J46" si="20">D46*I46</f>
        <v>0</v>
      </c>
      <c r="K46" s="44">
        <f t="shared" ref="K46" si="21">F46+H46+J46</f>
        <v>0</v>
      </c>
      <c r="L46" s="43"/>
    </row>
    <row r="47" spans="1:12" s="20" customFormat="1" ht="19.5" x14ac:dyDescent="0.25">
      <c r="A47" s="27">
        <v>21</v>
      </c>
      <c r="B47" s="31" t="s">
        <v>253</v>
      </c>
      <c r="C47" s="33" t="s">
        <v>207</v>
      </c>
      <c r="D47" s="28">
        <v>1</v>
      </c>
      <c r="E47" s="43">
        <v>0</v>
      </c>
      <c r="F47" s="44">
        <f t="shared" si="0"/>
        <v>0</v>
      </c>
      <c r="G47" s="43">
        <v>0</v>
      </c>
      <c r="H47" s="44">
        <f t="shared" si="1"/>
        <v>0</v>
      </c>
      <c r="I47" s="45">
        <f t="shared" si="15"/>
        <v>0</v>
      </c>
      <c r="J47" s="44">
        <f t="shared" si="3"/>
        <v>0</v>
      </c>
      <c r="K47" s="44">
        <f t="shared" si="4"/>
        <v>0</v>
      </c>
      <c r="L47" s="47"/>
    </row>
    <row r="48" spans="1:12" s="20" customFormat="1" ht="19.5" x14ac:dyDescent="0.25">
      <c r="A48" s="27">
        <v>22</v>
      </c>
      <c r="B48" s="30" t="s">
        <v>273</v>
      </c>
      <c r="C48" s="34" t="s">
        <v>207</v>
      </c>
      <c r="D48" s="28">
        <v>1</v>
      </c>
      <c r="E48" s="46">
        <v>0</v>
      </c>
      <c r="F48" s="44">
        <f t="shared" si="0"/>
        <v>0</v>
      </c>
      <c r="G48" s="43">
        <v>0</v>
      </c>
      <c r="H48" s="44">
        <f t="shared" si="1"/>
        <v>0</v>
      </c>
      <c r="I48" s="45">
        <f t="shared" si="15"/>
        <v>0</v>
      </c>
      <c r="J48" s="44">
        <f t="shared" si="3"/>
        <v>0</v>
      </c>
      <c r="K48" s="44">
        <f t="shared" si="4"/>
        <v>0</v>
      </c>
      <c r="L48" s="43"/>
    </row>
    <row r="49" spans="1:12" s="20" customFormat="1" ht="19.5" x14ac:dyDescent="0.25">
      <c r="A49" s="27">
        <v>23</v>
      </c>
      <c r="B49" s="30" t="s">
        <v>210</v>
      </c>
      <c r="C49" s="28" t="s">
        <v>207</v>
      </c>
      <c r="D49" s="28">
        <v>1</v>
      </c>
      <c r="E49" s="43">
        <v>0</v>
      </c>
      <c r="F49" s="44">
        <f t="shared" si="0"/>
        <v>0</v>
      </c>
      <c r="G49" s="43"/>
      <c r="H49" s="44">
        <f t="shared" si="1"/>
        <v>0</v>
      </c>
      <c r="I49" s="45">
        <f t="shared" si="15"/>
        <v>0</v>
      </c>
      <c r="J49" s="44">
        <f t="shared" si="3"/>
        <v>0</v>
      </c>
      <c r="K49" s="44">
        <f t="shared" si="4"/>
        <v>0</v>
      </c>
      <c r="L49" s="43"/>
    </row>
    <row r="50" spans="1:12" s="20" customFormat="1" ht="25.15" customHeight="1" x14ac:dyDescent="0.25"/>
    <row r="51" spans="1:12" s="20" customFormat="1" ht="25.15" customHeight="1" x14ac:dyDescent="0.25">
      <c r="K51" s="39"/>
    </row>
    <row r="52" spans="1:12" s="20" customFormat="1" ht="25.15" customHeight="1" x14ac:dyDescent="0.25"/>
    <row r="53" spans="1:12" s="20" customFormat="1" ht="25.15" customHeight="1" x14ac:dyDescent="0.25"/>
    <row r="54" spans="1:12" s="20" customFormat="1" ht="25.15" customHeight="1" x14ac:dyDescent="0.25"/>
    <row r="55" spans="1:12" s="20" customFormat="1" ht="25.15" customHeight="1" x14ac:dyDescent="0.25"/>
    <row r="56" spans="1:12" s="20" customFormat="1" ht="25.15" customHeight="1" x14ac:dyDescent="0.25"/>
    <row r="57" spans="1:12" s="20" customFormat="1" ht="25.15" customHeight="1" x14ac:dyDescent="0.25"/>
    <row r="58" spans="1:12" s="20" customFormat="1" ht="25.15" customHeight="1" x14ac:dyDescent="0.25"/>
    <row r="59" spans="1:12" s="20" customFormat="1" ht="25.15" customHeight="1" x14ac:dyDescent="0.25"/>
    <row r="60" spans="1:12" s="20" customFormat="1" ht="25.15" customHeight="1" x14ac:dyDescent="0.25"/>
    <row r="61" spans="1:12" s="20" customFormat="1" ht="25.15" customHeight="1" x14ac:dyDescent="0.25"/>
    <row r="62" spans="1:12" s="20" customFormat="1" ht="25.15" customHeight="1" x14ac:dyDescent="0.25"/>
    <row r="63" spans="1:12" s="20" customFormat="1" ht="25.15" customHeight="1" x14ac:dyDescent="0.25"/>
    <row r="64" spans="1:12" s="20" customFormat="1" x14ac:dyDescent="0.25"/>
    <row r="65" s="20" customFormat="1" x14ac:dyDescent="0.25"/>
    <row r="66" s="20" customFormat="1" x14ac:dyDescent="0.25"/>
    <row r="67" s="20" customFormat="1" x14ac:dyDescent="0.25"/>
    <row r="68" s="20" customFormat="1" x14ac:dyDescent="0.25"/>
    <row r="69" s="20" customFormat="1" x14ac:dyDescent="0.25"/>
    <row r="70" s="20" customFormat="1" x14ac:dyDescent="0.25"/>
    <row r="71" s="20" customFormat="1" x14ac:dyDescent="0.25"/>
    <row r="72" s="20" customFormat="1" x14ac:dyDescent="0.25"/>
    <row r="73" s="20" customFormat="1" x14ac:dyDescent="0.25"/>
    <row r="74" s="20" customFormat="1" x14ac:dyDescent="0.25"/>
    <row r="75" s="20" customFormat="1" x14ac:dyDescent="0.25"/>
    <row r="76" s="20" customFormat="1" x14ac:dyDescent="0.25"/>
    <row r="77" s="20" customFormat="1" x14ac:dyDescent="0.25"/>
    <row r="78" s="20" customFormat="1" x14ac:dyDescent="0.25"/>
    <row r="79" s="20" customFormat="1" x14ac:dyDescent="0.25"/>
    <row r="80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  <row r="1418" s="20" customFormat="1" x14ac:dyDescent="0.25"/>
    <row r="1419" s="20" customFormat="1" x14ac:dyDescent="0.25"/>
    <row r="1420" s="20" customFormat="1" x14ac:dyDescent="0.25"/>
    <row r="1421" s="20" customFormat="1" x14ac:dyDescent="0.25"/>
    <row r="1422" s="20" customFormat="1" x14ac:dyDescent="0.25"/>
    <row r="1423" s="20" customFormat="1" x14ac:dyDescent="0.25"/>
    <row r="1424" s="20" customFormat="1" x14ac:dyDescent="0.25"/>
    <row r="1425" s="20" customFormat="1" x14ac:dyDescent="0.25"/>
    <row r="1426" s="20" customFormat="1" x14ac:dyDescent="0.25"/>
    <row r="1427" s="20" customFormat="1" x14ac:dyDescent="0.25"/>
    <row r="1428" s="20" customFormat="1" x14ac:dyDescent="0.25"/>
    <row r="1429" s="20" customFormat="1" x14ac:dyDescent="0.25"/>
    <row r="1430" s="20" customFormat="1" x14ac:dyDescent="0.25"/>
    <row r="1431" s="20" customFormat="1" x14ac:dyDescent="0.25"/>
    <row r="1432" s="20" customFormat="1" x14ac:dyDescent="0.25"/>
    <row r="1433" s="20" customFormat="1" x14ac:dyDescent="0.25"/>
    <row r="1434" s="20" customFormat="1" x14ac:dyDescent="0.25"/>
    <row r="1435" s="20" customFormat="1" x14ac:dyDescent="0.25"/>
    <row r="1436" s="20" customFormat="1" x14ac:dyDescent="0.25"/>
    <row r="1437" s="20" customFormat="1" x14ac:dyDescent="0.25"/>
    <row r="1438" s="20" customFormat="1" x14ac:dyDescent="0.25"/>
    <row r="1439" s="20" customFormat="1" x14ac:dyDescent="0.25"/>
    <row r="1440" s="20" customFormat="1" x14ac:dyDescent="0.25"/>
    <row r="1441" s="20" customFormat="1" x14ac:dyDescent="0.25"/>
    <row r="1442" s="20" customFormat="1" x14ac:dyDescent="0.25"/>
    <row r="1443" s="20" customFormat="1" x14ac:dyDescent="0.25"/>
    <row r="1444" s="20" customFormat="1" x14ac:dyDescent="0.25"/>
    <row r="1445" s="20" customFormat="1" x14ac:dyDescent="0.25"/>
    <row r="1446" s="20" customFormat="1" x14ac:dyDescent="0.25"/>
    <row r="1447" s="20" customFormat="1" x14ac:dyDescent="0.25"/>
    <row r="1448" s="20" customFormat="1" x14ac:dyDescent="0.25"/>
    <row r="1449" s="20" customFormat="1" x14ac:dyDescent="0.25"/>
    <row r="1450" s="20" customFormat="1" x14ac:dyDescent="0.25"/>
    <row r="1451" s="20" customFormat="1" x14ac:dyDescent="0.25"/>
    <row r="1452" s="20" customFormat="1" x14ac:dyDescent="0.25"/>
    <row r="1453" s="20" customFormat="1" x14ac:dyDescent="0.25"/>
    <row r="1454" s="20" customFormat="1" x14ac:dyDescent="0.25"/>
    <row r="1455" s="20" customFormat="1" x14ac:dyDescent="0.25"/>
    <row r="1456" s="20" customFormat="1" x14ac:dyDescent="0.25"/>
    <row r="1457" s="20" customFormat="1" x14ac:dyDescent="0.25"/>
    <row r="1458" s="20" customFormat="1" x14ac:dyDescent="0.25"/>
    <row r="1459" s="20" customFormat="1" x14ac:dyDescent="0.25"/>
    <row r="1460" s="20" customFormat="1" x14ac:dyDescent="0.25"/>
    <row r="1461" s="20" customFormat="1" x14ac:dyDescent="0.25"/>
    <row r="1462" s="20" customFormat="1" x14ac:dyDescent="0.25"/>
    <row r="1463" s="20" customFormat="1" x14ac:dyDescent="0.25"/>
    <row r="1464" s="20" customFormat="1" x14ac:dyDescent="0.25"/>
    <row r="1465" s="20" customFormat="1" x14ac:dyDescent="0.25"/>
    <row r="1466" s="20" customFormat="1" x14ac:dyDescent="0.25"/>
    <row r="1467" s="20" customFormat="1" x14ac:dyDescent="0.25"/>
    <row r="1468" s="20" customFormat="1" x14ac:dyDescent="0.25"/>
    <row r="1469" s="20" customFormat="1" x14ac:dyDescent="0.25"/>
    <row r="1470" s="20" customFormat="1" x14ac:dyDescent="0.25"/>
    <row r="1471" s="20" customFormat="1" x14ac:dyDescent="0.25"/>
    <row r="1472" s="20" customFormat="1" x14ac:dyDescent="0.25"/>
    <row r="1473" s="20" customFormat="1" x14ac:dyDescent="0.25"/>
    <row r="1474" s="20" customFormat="1" x14ac:dyDescent="0.25"/>
    <row r="1475" s="20" customFormat="1" x14ac:dyDescent="0.25"/>
    <row r="1476" s="20" customFormat="1" x14ac:dyDescent="0.25"/>
    <row r="1477" s="20" customFormat="1" x14ac:dyDescent="0.25"/>
    <row r="1478" s="20" customFormat="1" x14ac:dyDescent="0.25"/>
    <row r="1479" s="20" customFormat="1" x14ac:dyDescent="0.25"/>
    <row r="1480" s="20" customFormat="1" x14ac:dyDescent="0.25"/>
    <row r="1481" s="20" customFormat="1" x14ac:dyDescent="0.25"/>
    <row r="1482" s="20" customFormat="1" x14ac:dyDescent="0.25"/>
    <row r="1483" s="20" customFormat="1" x14ac:dyDescent="0.25"/>
    <row r="1484" s="20" customFormat="1" x14ac:dyDescent="0.25"/>
    <row r="1485" s="20" customFormat="1" x14ac:dyDescent="0.25"/>
    <row r="1486" s="20" customFormat="1" x14ac:dyDescent="0.25"/>
    <row r="1487" s="20" customFormat="1" x14ac:dyDescent="0.25"/>
    <row r="1488" s="20" customFormat="1" x14ac:dyDescent="0.25"/>
    <row r="1489" s="20" customFormat="1" x14ac:dyDescent="0.25"/>
    <row r="1490" s="20" customFormat="1" x14ac:dyDescent="0.25"/>
    <row r="1491" s="20" customFormat="1" x14ac:dyDescent="0.25"/>
    <row r="1492" s="20" customFormat="1" x14ac:dyDescent="0.25"/>
    <row r="1493" s="20" customFormat="1" x14ac:dyDescent="0.25"/>
    <row r="1494" s="20" customFormat="1" x14ac:dyDescent="0.25"/>
    <row r="1495" s="20" customFormat="1" x14ac:dyDescent="0.25"/>
    <row r="1496" s="20" customFormat="1" x14ac:dyDescent="0.25"/>
    <row r="1497" s="20" customFormat="1" x14ac:dyDescent="0.25"/>
    <row r="1498" s="20" customFormat="1" x14ac:dyDescent="0.25"/>
    <row r="1499" s="20" customFormat="1" x14ac:dyDescent="0.25"/>
    <row r="1500" s="20" customFormat="1" x14ac:dyDescent="0.25"/>
    <row r="1501" s="20" customFormat="1" x14ac:dyDescent="0.25"/>
    <row r="1502" s="20" customFormat="1" x14ac:dyDescent="0.25"/>
    <row r="1503" s="20" customFormat="1" x14ac:dyDescent="0.25"/>
    <row r="1504" s="20" customFormat="1" x14ac:dyDescent="0.25"/>
    <row r="1505" s="20" customFormat="1" x14ac:dyDescent="0.25"/>
    <row r="1506" s="20" customFormat="1" x14ac:dyDescent="0.25"/>
    <row r="1507" s="20" customFormat="1" x14ac:dyDescent="0.25"/>
    <row r="1508" s="20" customFormat="1" x14ac:dyDescent="0.25"/>
    <row r="1509" s="20" customFormat="1" x14ac:dyDescent="0.25"/>
    <row r="1510" s="20" customFormat="1" x14ac:dyDescent="0.25"/>
    <row r="1511" s="20" customFormat="1" x14ac:dyDescent="0.25"/>
    <row r="1512" s="20" customFormat="1" x14ac:dyDescent="0.25"/>
    <row r="1513" s="20" customFormat="1" x14ac:dyDescent="0.25"/>
    <row r="1514" s="20" customFormat="1" x14ac:dyDescent="0.25"/>
    <row r="1515" s="20" customFormat="1" x14ac:dyDescent="0.25"/>
    <row r="1516" s="20" customFormat="1" x14ac:dyDescent="0.25"/>
    <row r="1517" s="20" customFormat="1" x14ac:dyDescent="0.25"/>
    <row r="1518" s="20" customFormat="1" x14ac:dyDescent="0.25"/>
    <row r="1519" s="20" customFormat="1" x14ac:dyDescent="0.25"/>
    <row r="1520" s="20" customFormat="1" x14ac:dyDescent="0.25"/>
    <row r="1521" s="20" customFormat="1" x14ac:dyDescent="0.25"/>
    <row r="1522" s="20" customFormat="1" x14ac:dyDescent="0.25"/>
    <row r="1523" s="20" customFormat="1" x14ac:dyDescent="0.25"/>
    <row r="1524" s="20" customFormat="1" x14ac:dyDescent="0.25"/>
    <row r="1525" s="20" customFormat="1" x14ac:dyDescent="0.25"/>
    <row r="1526" s="20" customFormat="1" x14ac:dyDescent="0.25"/>
    <row r="1527" s="20" customFormat="1" x14ac:dyDescent="0.25"/>
    <row r="1528" s="20" customFormat="1" x14ac:dyDescent="0.25"/>
    <row r="1529" s="20" customFormat="1" x14ac:dyDescent="0.25"/>
    <row r="1530" s="20" customFormat="1" x14ac:dyDescent="0.25"/>
    <row r="1531" s="20" customFormat="1" x14ac:dyDescent="0.25"/>
    <row r="1532" s="20" customFormat="1" x14ac:dyDescent="0.25"/>
    <row r="1533" s="20" customFormat="1" x14ac:dyDescent="0.25"/>
    <row r="1534" s="20" customFormat="1" x14ac:dyDescent="0.25"/>
    <row r="1535" s="20" customFormat="1" x14ac:dyDescent="0.25"/>
    <row r="1536" s="20" customFormat="1" x14ac:dyDescent="0.25"/>
    <row r="1537" s="20" customFormat="1" x14ac:dyDescent="0.25"/>
    <row r="1538" s="20" customFormat="1" x14ac:dyDescent="0.25"/>
    <row r="1539" s="20" customFormat="1" x14ac:dyDescent="0.25"/>
    <row r="1540" s="20" customFormat="1" x14ac:dyDescent="0.25"/>
    <row r="1541" s="20" customFormat="1" x14ac:dyDescent="0.25"/>
    <row r="1542" s="20" customFormat="1" x14ac:dyDescent="0.25"/>
    <row r="1543" s="20" customFormat="1" x14ac:dyDescent="0.25"/>
    <row r="1544" s="20" customFormat="1" x14ac:dyDescent="0.25"/>
    <row r="1545" s="20" customFormat="1" x14ac:dyDescent="0.25"/>
    <row r="1546" s="20" customFormat="1" x14ac:dyDescent="0.25"/>
    <row r="1547" s="20" customFormat="1" x14ac:dyDescent="0.25"/>
    <row r="1548" s="20" customFormat="1" x14ac:dyDescent="0.25"/>
    <row r="1549" s="20" customFormat="1" x14ac:dyDescent="0.25"/>
    <row r="1550" s="20" customFormat="1" x14ac:dyDescent="0.25"/>
    <row r="1551" s="20" customFormat="1" x14ac:dyDescent="0.25"/>
    <row r="1552" s="20" customFormat="1" x14ac:dyDescent="0.25"/>
    <row r="1553" s="20" customFormat="1" x14ac:dyDescent="0.25"/>
    <row r="1554" s="20" customFormat="1" x14ac:dyDescent="0.25"/>
    <row r="1555" s="20" customFormat="1" x14ac:dyDescent="0.25"/>
    <row r="1556" s="20" customFormat="1" x14ac:dyDescent="0.25"/>
    <row r="1557" s="20" customFormat="1" x14ac:dyDescent="0.25"/>
    <row r="1558" s="20" customFormat="1" x14ac:dyDescent="0.25"/>
    <row r="1559" s="20" customFormat="1" x14ac:dyDescent="0.25"/>
    <row r="1560" s="20" customFormat="1" x14ac:dyDescent="0.25"/>
    <row r="1561" s="20" customFormat="1" x14ac:dyDescent="0.25"/>
    <row r="1562" s="20" customFormat="1" x14ac:dyDescent="0.25"/>
    <row r="1563" s="20" customFormat="1" x14ac:dyDescent="0.25"/>
    <row r="1564" s="20" customFormat="1" x14ac:dyDescent="0.25"/>
    <row r="1565" s="20" customFormat="1" x14ac:dyDescent="0.25"/>
    <row r="1566" s="20" customFormat="1" x14ac:dyDescent="0.25"/>
    <row r="1567" s="20" customFormat="1" x14ac:dyDescent="0.25"/>
    <row r="1568" s="20" customFormat="1" x14ac:dyDescent="0.25"/>
    <row r="1569" s="20" customFormat="1" x14ac:dyDescent="0.25"/>
    <row r="1570" s="20" customFormat="1" x14ac:dyDescent="0.25"/>
    <row r="1571" s="20" customFormat="1" x14ac:dyDescent="0.25"/>
    <row r="1572" s="20" customFormat="1" x14ac:dyDescent="0.25"/>
    <row r="1573" s="20" customFormat="1" x14ac:dyDescent="0.25"/>
    <row r="1574" s="20" customFormat="1" x14ac:dyDescent="0.25"/>
    <row r="1575" s="20" customFormat="1" x14ac:dyDescent="0.25"/>
    <row r="1576" s="20" customFormat="1" x14ac:dyDescent="0.25"/>
    <row r="1577" s="20" customFormat="1" x14ac:dyDescent="0.25"/>
    <row r="1578" s="20" customFormat="1" x14ac:dyDescent="0.25"/>
    <row r="1579" s="20" customFormat="1" x14ac:dyDescent="0.25"/>
    <row r="1580" s="20" customFormat="1" x14ac:dyDescent="0.25"/>
    <row r="1581" s="20" customFormat="1" x14ac:dyDescent="0.25"/>
    <row r="1582" s="20" customFormat="1" x14ac:dyDescent="0.25"/>
    <row r="1583" s="20" customFormat="1" x14ac:dyDescent="0.25"/>
    <row r="1584" s="20" customFormat="1" x14ac:dyDescent="0.25"/>
    <row r="1585" s="20" customFormat="1" x14ac:dyDescent="0.25"/>
    <row r="1586" s="20" customFormat="1" x14ac:dyDescent="0.25"/>
    <row r="1587" s="20" customFormat="1" x14ac:dyDescent="0.25"/>
    <row r="1588" s="20" customFormat="1" x14ac:dyDescent="0.25"/>
    <row r="1589" s="20" customFormat="1" x14ac:dyDescent="0.25"/>
    <row r="1590" s="20" customFormat="1" x14ac:dyDescent="0.25"/>
    <row r="1591" s="20" customFormat="1" x14ac:dyDescent="0.25"/>
    <row r="1592" s="20" customFormat="1" x14ac:dyDescent="0.25"/>
    <row r="1593" s="20" customFormat="1" x14ac:dyDescent="0.25"/>
    <row r="1594" s="20" customFormat="1" x14ac:dyDescent="0.25"/>
    <row r="1595" s="20" customFormat="1" x14ac:dyDescent="0.25"/>
    <row r="1596" s="20" customFormat="1" x14ac:dyDescent="0.25"/>
    <row r="1597" s="20" customFormat="1" x14ac:dyDescent="0.25"/>
    <row r="1598" s="20" customFormat="1" x14ac:dyDescent="0.25"/>
    <row r="1599" s="20" customFormat="1" x14ac:dyDescent="0.25"/>
    <row r="1600" s="20" customFormat="1" x14ac:dyDescent="0.25"/>
    <row r="1601" s="20" customFormat="1" x14ac:dyDescent="0.25"/>
    <row r="1602" s="20" customFormat="1" x14ac:dyDescent="0.25"/>
    <row r="1603" s="20" customFormat="1" x14ac:dyDescent="0.25"/>
    <row r="1604" s="20" customFormat="1" x14ac:dyDescent="0.25"/>
    <row r="1605" s="20" customFormat="1" x14ac:dyDescent="0.25"/>
    <row r="1606" s="20" customFormat="1" x14ac:dyDescent="0.25"/>
    <row r="1607" s="20" customFormat="1" x14ac:dyDescent="0.25"/>
    <row r="1608" s="20" customFormat="1" x14ac:dyDescent="0.25"/>
    <row r="1609" s="20" customFormat="1" x14ac:dyDescent="0.25"/>
    <row r="1610" s="20" customFormat="1" x14ac:dyDescent="0.25"/>
    <row r="1611" s="20" customFormat="1" x14ac:dyDescent="0.25"/>
    <row r="1612" s="20" customFormat="1" x14ac:dyDescent="0.25"/>
    <row r="1613" s="20" customFormat="1" x14ac:dyDescent="0.25"/>
    <row r="1614" s="20" customFormat="1" x14ac:dyDescent="0.25"/>
    <row r="1615" s="20" customFormat="1" x14ac:dyDescent="0.25"/>
    <row r="1616" s="20" customFormat="1" x14ac:dyDescent="0.25"/>
    <row r="1617" s="20" customFormat="1" x14ac:dyDescent="0.25"/>
    <row r="1618" s="20" customFormat="1" x14ac:dyDescent="0.25"/>
    <row r="1619" s="20" customFormat="1" x14ac:dyDescent="0.25"/>
    <row r="1620" s="20" customFormat="1" x14ac:dyDescent="0.25"/>
    <row r="1621" s="20" customFormat="1" x14ac:dyDescent="0.25"/>
    <row r="1622" s="20" customFormat="1" x14ac:dyDescent="0.25"/>
    <row r="1623" s="20" customFormat="1" x14ac:dyDescent="0.25"/>
    <row r="1624" s="20" customFormat="1" x14ac:dyDescent="0.25"/>
    <row r="1625" s="20" customFormat="1" x14ac:dyDescent="0.25"/>
    <row r="1626" s="20" customFormat="1" x14ac:dyDescent="0.25"/>
    <row r="1627" s="20" customFormat="1" x14ac:dyDescent="0.25"/>
    <row r="1628" s="20" customFormat="1" x14ac:dyDescent="0.25"/>
    <row r="1629" s="20" customFormat="1" x14ac:dyDescent="0.25"/>
    <row r="1630" s="20" customFormat="1" x14ac:dyDescent="0.25"/>
    <row r="1631" s="20" customFormat="1" x14ac:dyDescent="0.25"/>
    <row r="1632" s="20" customFormat="1" x14ac:dyDescent="0.25"/>
    <row r="1633" s="20" customFormat="1" x14ac:dyDescent="0.25"/>
    <row r="1634" s="20" customFormat="1" x14ac:dyDescent="0.25"/>
    <row r="1635" s="20" customFormat="1" x14ac:dyDescent="0.25"/>
    <row r="1636" s="20" customFormat="1" x14ac:dyDescent="0.25"/>
    <row r="1637" s="20" customFormat="1" x14ac:dyDescent="0.25"/>
    <row r="1638" s="20" customFormat="1" x14ac:dyDescent="0.25"/>
    <row r="1639" s="20" customFormat="1" x14ac:dyDescent="0.25"/>
    <row r="1640" s="20" customFormat="1" x14ac:dyDescent="0.25"/>
    <row r="1641" s="20" customFormat="1" x14ac:dyDescent="0.25"/>
    <row r="1642" s="20" customFormat="1" x14ac:dyDescent="0.25"/>
    <row r="1643" s="20" customFormat="1" x14ac:dyDescent="0.25"/>
    <row r="1644" s="20" customFormat="1" x14ac:dyDescent="0.25"/>
    <row r="1645" s="20" customFormat="1" x14ac:dyDescent="0.25"/>
    <row r="1646" s="20" customFormat="1" x14ac:dyDescent="0.25"/>
    <row r="1647" s="20" customFormat="1" x14ac:dyDescent="0.25"/>
    <row r="1648" s="20" customFormat="1" x14ac:dyDescent="0.25"/>
    <row r="1649" s="20" customFormat="1" x14ac:dyDescent="0.25"/>
    <row r="1650" s="20" customFormat="1" x14ac:dyDescent="0.25"/>
    <row r="1651" s="20" customFormat="1" x14ac:dyDescent="0.25"/>
    <row r="1652" s="20" customFormat="1" x14ac:dyDescent="0.25"/>
    <row r="1653" s="20" customFormat="1" x14ac:dyDescent="0.25"/>
    <row r="1654" s="20" customFormat="1" x14ac:dyDescent="0.25"/>
    <row r="1655" s="20" customFormat="1" x14ac:dyDescent="0.25"/>
    <row r="1656" s="20" customFormat="1" x14ac:dyDescent="0.25"/>
    <row r="1657" s="20" customFormat="1" x14ac:dyDescent="0.25"/>
    <row r="1658" s="20" customFormat="1" x14ac:dyDescent="0.25"/>
    <row r="1659" s="20" customFormat="1" x14ac:dyDescent="0.25"/>
    <row r="1660" s="20" customFormat="1" x14ac:dyDescent="0.25"/>
    <row r="1661" s="20" customFormat="1" x14ac:dyDescent="0.25"/>
    <row r="1662" s="20" customFormat="1" x14ac:dyDescent="0.25"/>
    <row r="1663" s="20" customFormat="1" x14ac:dyDescent="0.25"/>
    <row r="1664" s="20" customFormat="1" x14ac:dyDescent="0.25"/>
    <row r="1665" s="20" customFormat="1" x14ac:dyDescent="0.25"/>
    <row r="1666" s="20" customFormat="1" x14ac:dyDescent="0.25"/>
    <row r="1667" s="20" customFormat="1" x14ac:dyDescent="0.25"/>
    <row r="1668" s="20" customFormat="1" x14ac:dyDescent="0.25"/>
    <row r="1669" s="20" customFormat="1" x14ac:dyDescent="0.25"/>
    <row r="1670" s="20" customFormat="1" x14ac:dyDescent="0.25"/>
    <row r="1671" s="20" customFormat="1" x14ac:dyDescent="0.25"/>
    <row r="1672" s="20" customFormat="1" x14ac:dyDescent="0.25"/>
    <row r="1673" s="20" customFormat="1" x14ac:dyDescent="0.25"/>
    <row r="1674" s="20" customFormat="1" x14ac:dyDescent="0.25"/>
    <row r="1675" s="20" customFormat="1" x14ac:dyDescent="0.25"/>
    <row r="1676" s="20" customFormat="1" x14ac:dyDescent="0.25"/>
    <row r="1677" s="20" customFormat="1" x14ac:dyDescent="0.25"/>
    <row r="1678" s="20" customFormat="1" x14ac:dyDescent="0.25"/>
    <row r="1679" s="20" customFormat="1" x14ac:dyDescent="0.25"/>
    <row r="1680" s="20" customFormat="1" x14ac:dyDescent="0.25"/>
    <row r="1681" s="20" customFormat="1" x14ac:dyDescent="0.25"/>
    <row r="1682" s="20" customFormat="1" x14ac:dyDescent="0.25"/>
    <row r="1683" s="20" customFormat="1" x14ac:dyDescent="0.25"/>
    <row r="1684" s="20" customFormat="1" x14ac:dyDescent="0.25"/>
    <row r="1685" s="20" customFormat="1" x14ac:dyDescent="0.25"/>
    <row r="1686" s="20" customFormat="1" x14ac:dyDescent="0.25"/>
    <row r="1687" s="20" customFormat="1" x14ac:dyDescent="0.25"/>
    <row r="1688" s="20" customFormat="1" x14ac:dyDescent="0.25"/>
    <row r="1689" s="20" customFormat="1" x14ac:dyDescent="0.25"/>
    <row r="1690" s="20" customFormat="1" x14ac:dyDescent="0.25"/>
    <row r="1691" s="20" customFormat="1" x14ac:dyDescent="0.25"/>
    <row r="1692" s="20" customFormat="1" x14ac:dyDescent="0.25"/>
    <row r="1693" s="20" customFormat="1" x14ac:dyDescent="0.25"/>
    <row r="1694" s="20" customFormat="1" x14ac:dyDescent="0.25"/>
    <row r="1695" s="20" customFormat="1" x14ac:dyDescent="0.25"/>
    <row r="1696" s="20" customFormat="1" x14ac:dyDescent="0.25"/>
    <row r="1697" s="20" customFormat="1" x14ac:dyDescent="0.25"/>
    <row r="1698" s="20" customFormat="1" x14ac:dyDescent="0.25"/>
    <row r="1699" s="20" customFormat="1" x14ac:dyDescent="0.25"/>
    <row r="1700" s="20" customFormat="1" x14ac:dyDescent="0.25"/>
    <row r="1701" s="20" customFormat="1" x14ac:dyDescent="0.25"/>
    <row r="1702" s="20" customFormat="1" x14ac:dyDescent="0.25"/>
    <row r="1703" s="20" customFormat="1" x14ac:dyDescent="0.25"/>
    <row r="1704" s="20" customFormat="1" x14ac:dyDescent="0.25"/>
    <row r="1705" s="20" customFormat="1" x14ac:dyDescent="0.25"/>
    <row r="1706" s="20" customFormat="1" x14ac:dyDescent="0.25"/>
    <row r="1707" s="20" customFormat="1" x14ac:dyDescent="0.25"/>
    <row r="1708" s="20" customFormat="1" x14ac:dyDescent="0.25"/>
    <row r="1709" s="20" customFormat="1" x14ac:dyDescent="0.25"/>
    <row r="1710" s="20" customFormat="1" x14ac:dyDescent="0.25"/>
    <row r="1711" s="20" customFormat="1" x14ac:dyDescent="0.25"/>
  </sheetData>
  <mergeCells count="12">
    <mergeCell ref="I1:J1"/>
    <mergeCell ref="K1:K3"/>
    <mergeCell ref="L1:L3"/>
    <mergeCell ref="F2:F3"/>
    <mergeCell ref="H2:H3"/>
    <mergeCell ref="J2:J3"/>
    <mergeCell ref="G1:H1"/>
    <mergeCell ref="A1:A3"/>
    <mergeCell ref="B1:B3"/>
    <mergeCell ref="C1:C3"/>
    <mergeCell ref="D1:D3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17"/>
  <sheetViews>
    <sheetView topLeftCell="A10" zoomScale="85" zoomScaleNormal="85" workbookViewId="0">
      <selection activeCell="A39" sqref="A39"/>
    </sheetView>
  </sheetViews>
  <sheetFormatPr defaultColWidth="8.85546875" defaultRowHeight="18" x14ac:dyDescent="0.25"/>
  <cols>
    <col min="1" max="1" width="5.5703125" style="21" customWidth="1"/>
    <col min="2" max="2" width="10.28515625" style="21" hidden="1" customWidth="1"/>
    <col min="3" max="3" width="95.5703125" style="21" customWidth="1"/>
    <col min="4" max="4" width="16.140625" style="21" bestFit="1" customWidth="1"/>
    <col min="5" max="5" width="8.42578125" style="21" bestFit="1" customWidth="1"/>
    <col min="6" max="6" width="65.7109375" style="20" bestFit="1" customWidth="1"/>
    <col min="7" max="54" width="8.85546875" style="20"/>
    <col min="55" max="16384" width="8.85546875" style="21"/>
  </cols>
  <sheetData>
    <row r="1" spans="1:5" ht="25.15" customHeight="1" x14ac:dyDescent="0.25">
      <c r="A1" s="56" t="s">
        <v>0</v>
      </c>
      <c r="B1" s="58" t="str">
        <f>IF([1]ICMS!C13="GEO","ნახაზის კოდი","Drawing No.")</f>
        <v>ნახაზის კოდი</v>
      </c>
      <c r="C1" s="58" t="str">
        <f>IF([1]ICMS!C13="GEO","სამუშაოების დასახელება","Work Description")</f>
        <v>სამუშაოების დასახელება</v>
      </c>
      <c r="D1" s="60" t="str">
        <f>IF([1]ICMS!C13="GEO","განზ. ერთ.","Unit")</f>
        <v>განზ. ერთ.</v>
      </c>
      <c r="E1" s="62" t="str">
        <f>IF([1]ICMS!C13="GEO","რაოდ","Q-ty")</f>
        <v>რაოდ</v>
      </c>
    </row>
    <row r="2" spans="1:5" ht="25.15" customHeight="1" x14ac:dyDescent="0.25">
      <c r="A2" s="57"/>
      <c r="B2" s="59"/>
      <c r="C2" s="59"/>
      <c r="D2" s="61"/>
      <c r="E2" s="63"/>
    </row>
    <row r="3" spans="1:5" ht="24.6" customHeight="1" x14ac:dyDescent="0.25">
      <c r="A3" s="57"/>
      <c r="B3" s="59"/>
      <c r="C3" s="59"/>
      <c r="D3" s="61"/>
      <c r="E3" s="64"/>
    </row>
    <row r="4" spans="1:5" ht="25.15" customHeight="1" x14ac:dyDescent="0.25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" customHeight="1" x14ac:dyDescent="0.25"/>
    <row r="6" spans="1:5" ht="34.9" customHeight="1" x14ac:dyDescent="0.25">
      <c r="A6" s="24">
        <v>1</v>
      </c>
      <c r="B6" s="37"/>
      <c r="C6" s="25"/>
      <c r="D6" s="26"/>
      <c r="E6" s="26"/>
    </row>
    <row r="7" spans="1:5" ht="19.5" x14ac:dyDescent="0.25">
      <c r="A7" s="27"/>
      <c r="B7" s="27"/>
      <c r="C7" s="48" t="s">
        <v>271</v>
      </c>
      <c r="D7" s="32"/>
      <c r="E7" s="29"/>
    </row>
    <row r="8" spans="1:5" s="20" customFormat="1" ht="19.5" x14ac:dyDescent="0.25">
      <c r="A8" s="27">
        <v>1</v>
      </c>
      <c r="B8" s="27"/>
      <c r="C8" s="31" t="s">
        <v>254</v>
      </c>
      <c r="D8" s="33" t="s">
        <v>208</v>
      </c>
      <c r="E8" s="28">
        <v>32</v>
      </c>
    </row>
    <row r="9" spans="1:5" s="20" customFormat="1" ht="19.5" x14ac:dyDescent="0.25">
      <c r="A9" s="27">
        <v>2</v>
      </c>
      <c r="B9" s="27"/>
      <c r="C9" s="31" t="s">
        <v>255</v>
      </c>
      <c r="D9" s="33" t="s">
        <v>208</v>
      </c>
      <c r="E9" s="28">
        <v>32</v>
      </c>
    </row>
    <row r="10" spans="1:5" s="20" customFormat="1" ht="19.5" x14ac:dyDescent="0.25">
      <c r="A10" s="27">
        <v>3</v>
      </c>
      <c r="B10" s="27"/>
      <c r="C10" s="31" t="s">
        <v>256</v>
      </c>
      <c r="D10" s="33" t="s">
        <v>208</v>
      </c>
      <c r="E10" s="28">
        <v>32</v>
      </c>
    </row>
    <row r="11" spans="1:5" s="20" customFormat="1" ht="19.5" x14ac:dyDescent="0.25">
      <c r="A11" s="27">
        <v>4</v>
      </c>
      <c r="B11" s="27"/>
      <c r="C11" s="31" t="s">
        <v>216</v>
      </c>
      <c r="D11" s="33" t="s">
        <v>207</v>
      </c>
      <c r="E11" s="28">
        <v>4</v>
      </c>
    </row>
    <row r="12" spans="1:5" s="20" customFormat="1" ht="19.5" x14ac:dyDescent="0.25">
      <c r="A12" s="27">
        <v>5</v>
      </c>
      <c r="B12" s="27"/>
      <c r="C12" s="31" t="s">
        <v>217</v>
      </c>
      <c r="D12" s="33" t="s">
        <v>207</v>
      </c>
      <c r="E12" s="28">
        <v>4</v>
      </c>
    </row>
    <row r="13" spans="1:5" s="20" customFormat="1" ht="19.5" x14ac:dyDescent="0.25">
      <c r="A13" s="27"/>
      <c r="B13" s="27"/>
      <c r="C13" s="48" t="s">
        <v>221</v>
      </c>
      <c r="D13" s="33"/>
      <c r="E13" s="28"/>
    </row>
    <row r="14" spans="1:5" s="20" customFormat="1" ht="19.5" x14ac:dyDescent="0.25">
      <c r="A14" s="27">
        <v>6</v>
      </c>
      <c r="B14" s="27"/>
      <c r="C14" s="31" t="s">
        <v>257</v>
      </c>
      <c r="D14" s="33" t="s">
        <v>208</v>
      </c>
      <c r="E14" s="28">
        <v>1</v>
      </c>
    </row>
    <row r="15" spans="1:5" s="20" customFormat="1" ht="19.5" x14ac:dyDescent="0.25">
      <c r="A15" s="27">
        <v>7</v>
      </c>
      <c r="B15" s="27"/>
      <c r="C15" s="31" t="s">
        <v>258</v>
      </c>
      <c r="D15" s="33" t="s">
        <v>208</v>
      </c>
      <c r="E15" s="28">
        <v>2</v>
      </c>
    </row>
    <row r="16" spans="1:5" s="20" customFormat="1" ht="19.5" x14ac:dyDescent="0.25">
      <c r="A16" s="27">
        <v>8</v>
      </c>
      <c r="B16" s="27"/>
      <c r="C16" s="31" t="s">
        <v>259</v>
      </c>
      <c r="D16" s="33" t="s">
        <v>208</v>
      </c>
      <c r="E16" s="28">
        <v>1</v>
      </c>
    </row>
    <row r="17" spans="1:5" s="20" customFormat="1" ht="19.5" x14ac:dyDescent="0.25">
      <c r="A17" s="27">
        <v>9</v>
      </c>
      <c r="B17" s="27"/>
      <c r="C17" s="30" t="s">
        <v>260</v>
      </c>
      <c r="D17" s="34" t="s">
        <v>208</v>
      </c>
      <c r="E17" s="36">
        <v>5</v>
      </c>
    </row>
    <row r="18" spans="1:5" s="20" customFormat="1" ht="19.5" x14ac:dyDescent="0.25">
      <c r="A18" s="27">
        <v>10</v>
      </c>
      <c r="B18" s="27"/>
      <c r="C18" s="30" t="s">
        <v>222</v>
      </c>
      <c r="D18" s="34" t="s">
        <v>208</v>
      </c>
      <c r="E18" s="36">
        <v>1</v>
      </c>
    </row>
    <row r="19" spans="1:5" s="20" customFormat="1" ht="19.5" x14ac:dyDescent="0.25">
      <c r="A19" s="27">
        <v>11</v>
      </c>
      <c r="B19" s="27"/>
      <c r="C19" s="30" t="s">
        <v>276</v>
      </c>
      <c r="D19" s="34" t="s">
        <v>208</v>
      </c>
      <c r="E19" s="36">
        <v>3</v>
      </c>
    </row>
    <row r="20" spans="1:5" s="20" customFormat="1" ht="19.5" x14ac:dyDescent="0.25">
      <c r="A20" s="27">
        <v>12</v>
      </c>
      <c r="B20" s="27"/>
      <c r="C20" s="30" t="s">
        <v>261</v>
      </c>
      <c r="D20" s="34" t="s">
        <v>208</v>
      </c>
      <c r="E20" s="36">
        <v>1</v>
      </c>
    </row>
    <row r="21" spans="1:5" s="20" customFormat="1" ht="19.5" x14ac:dyDescent="0.25">
      <c r="A21" s="27">
        <v>13</v>
      </c>
      <c r="B21" s="27"/>
      <c r="C21" s="31" t="s">
        <v>262</v>
      </c>
      <c r="D21" s="33" t="s">
        <v>208</v>
      </c>
      <c r="E21" s="36">
        <v>1</v>
      </c>
    </row>
    <row r="22" spans="1:5" s="20" customFormat="1" ht="19.5" x14ac:dyDescent="0.25">
      <c r="A22" s="27"/>
      <c r="B22" s="27"/>
      <c r="C22" s="48" t="s">
        <v>218</v>
      </c>
      <c r="D22" s="33"/>
      <c r="E22" s="36"/>
    </row>
    <row r="23" spans="1:5" s="20" customFormat="1" ht="19.5" x14ac:dyDescent="0.25">
      <c r="A23" s="27">
        <v>14</v>
      </c>
      <c r="B23" s="27"/>
      <c r="C23" s="31" t="s">
        <v>263</v>
      </c>
      <c r="D23" s="33" t="s">
        <v>214</v>
      </c>
      <c r="E23" s="36">
        <v>400</v>
      </c>
    </row>
    <row r="24" spans="1:5" s="20" customFormat="1" ht="19.5" x14ac:dyDescent="0.25">
      <c r="A24" s="27">
        <v>15</v>
      </c>
      <c r="B24" s="27"/>
      <c r="C24" s="30" t="s">
        <v>264</v>
      </c>
      <c r="D24" s="34" t="s">
        <v>214</v>
      </c>
      <c r="E24" s="36">
        <v>300</v>
      </c>
    </row>
    <row r="25" spans="1:5" s="20" customFormat="1" ht="19.5" x14ac:dyDescent="0.25">
      <c r="A25" s="27">
        <v>16</v>
      </c>
      <c r="B25" s="27"/>
      <c r="C25" s="30" t="s">
        <v>265</v>
      </c>
      <c r="D25" s="34" t="s">
        <v>214</v>
      </c>
      <c r="E25" s="36">
        <v>640</v>
      </c>
    </row>
    <row r="26" spans="1:5" s="20" customFormat="1" ht="19.5" x14ac:dyDescent="0.25">
      <c r="A26" s="27">
        <v>17</v>
      </c>
      <c r="B26" s="27"/>
      <c r="C26" s="31" t="s">
        <v>266</v>
      </c>
      <c r="D26" s="28" t="s">
        <v>214</v>
      </c>
      <c r="E26" s="28">
        <v>190</v>
      </c>
    </row>
    <row r="27" spans="1:5" s="20" customFormat="1" ht="19.5" x14ac:dyDescent="0.25">
      <c r="A27" s="27">
        <v>18</v>
      </c>
      <c r="B27" s="27"/>
      <c r="C27" s="31" t="s">
        <v>267</v>
      </c>
      <c r="D27" s="28" t="s">
        <v>214</v>
      </c>
      <c r="E27" s="35">
        <v>950</v>
      </c>
    </row>
    <row r="28" spans="1:5" s="20" customFormat="1" ht="19.5" x14ac:dyDescent="0.25">
      <c r="A28" s="27"/>
      <c r="B28" s="27"/>
      <c r="C28" s="48" t="s">
        <v>223</v>
      </c>
      <c r="D28" s="28"/>
      <c r="E28" s="35"/>
    </row>
    <row r="29" spans="1:5" s="20" customFormat="1" ht="19.5" x14ac:dyDescent="0.25">
      <c r="A29" s="27">
        <v>19</v>
      </c>
      <c r="B29" s="27"/>
      <c r="C29" s="31" t="s">
        <v>268</v>
      </c>
      <c r="D29" s="28" t="s">
        <v>214</v>
      </c>
      <c r="E29" s="35">
        <v>400</v>
      </c>
    </row>
    <row r="30" spans="1:5" s="20" customFormat="1" ht="19.5" x14ac:dyDescent="0.25">
      <c r="A30" s="27">
        <v>20</v>
      </c>
      <c r="B30" s="27"/>
      <c r="C30" s="31" t="s">
        <v>215</v>
      </c>
      <c r="D30" s="28" t="s">
        <v>214</v>
      </c>
      <c r="E30" s="35">
        <v>300</v>
      </c>
    </row>
    <row r="31" spans="1:5" s="20" customFormat="1" ht="19.5" x14ac:dyDescent="0.25">
      <c r="A31" s="27">
        <v>21</v>
      </c>
      <c r="B31" s="27"/>
      <c r="C31" s="31" t="s">
        <v>269</v>
      </c>
      <c r="D31" s="28" t="s">
        <v>214</v>
      </c>
      <c r="E31" s="35">
        <v>640</v>
      </c>
    </row>
    <row r="32" spans="1:5" s="20" customFormat="1" ht="19.5" x14ac:dyDescent="0.25">
      <c r="A32" s="27">
        <v>22</v>
      </c>
      <c r="B32" s="27"/>
      <c r="C32" s="31" t="s">
        <v>270</v>
      </c>
      <c r="D32" s="33" t="s">
        <v>214</v>
      </c>
      <c r="E32" s="28">
        <v>190</v>
      </c>
    </row>
    <row r="33" spans="1:5" s="20" customFormat="1" ht="19.5" x14ac:dyDescent="0.25">
      <c r="A33" s="27">
        <v>23</v>
      </c>
      <c r="B33" s="27"/>
      <c r="C33" s="31" t="s">
        <v>273</v>
      </c>
      <c r="D33" s="33" t="s">
        <v>207</v>
      </c>
      <c r="E33" s="28">
        <v>1</v>
      </c>
    </row>
    <row r="34" spans="1:5" s="20" customFormat="1" ht="19.5" x14ac:dyDescent="0.25">
      <c r="A34" s="27"/>
      <c r="B34" s="27"/>
      <c r="C34" s="48" t="s">
        <v>277</v>
      </c>
      <c r="D34" s="28"/>
      <c r="E34" s="35"/>
    </row>
    <row r="35" spans="1:5" s="20" customFormat="1" ht="19.5" x14ac:dyDescent="0.25">
      <c r="A35" s="27">
        <v>24</v>
      </c>
      <c r="B35" s="27"/>
      <c r="C35" s="31" t="s">
        <v>278</v>
      </c>
      <c r="D35" s="28" t="s">
        <v>214</v>
      </c>
      <c r="E35" s="35">
        <v>40</v>
      </c>
    </row>
    <row r="36" spans="1:5" s="20" customFormat="1" ht="19.5" x14ac:dyDescent="0.25">
      <c r="A36" s="27">
        <v>25</v>
      </c>
      <c r="B36" s="27"/>
      <c r="C36" s="31" t="s">
        <v>279</v>
      </c>
      <c r="D36" s="28" t="s">
        <v>208</v>
      </c>
      <c r="E36" s="35">
        <v>32</v>
      </c>
    </row>
    <row r="37" spans="1:5" s="20" customFormat="1" ht="19.5" x14ac:dyDescent="0.25">
      <c r="A37" s="27">
        <v>26</v>
      </c>
      <c r="B37" s="27"/>
      <c r="C37" s="31" t="s">
        <v>280</v>
      </c>
      <c r="D37" s="28" t="s">
        <v>208</v>
      </c>
      <c r="E37" s="35">
        <v>32</v>
      </c>
    </row>
    <row r="38" spans="1:5" s="20" customFormat="1" ht="19.5" x14ac:dyDescent="0.25">
      <c r="A38" s="27">
        <v>27</v>
      </c>
      <c r="B38" s="27"/>
      <c r="C38" s="31" t="s">
        <v>281</v>
      </c>
      <c r="D38" s="33" t="s">
        <v>208</v>
      </c>
      <c r="E38" s="28">
        <v>30</v>
      </c>
    </row>
    <row r="39" spans="1:5" s="20" customFormat="1" x14ac:dyDescent="0.25"/>
    <row r="40" spans="1:5" s="20" customFormat="1" x14ac:dyDescent="0.25"/>
    <row r="41" spans="1:5" s="20" customFormat="1" x14ac:dyDescent="0.25"/>
    <row r="42" spans="1:5" s="20" customFormat="1" x14ac:dyDescent="0.25"/>
    <row r="43" spans="1:5" s="20" customFormat="1" x14ac:dyDescent="0.25"/>
    <row r="44" spans="1:5" s="20" customFormat="1" x14ac:dyDescent="0.25"/>
    <row r="45" spans="1:5" s="20" customFormat="1" x14ac:dyDescent="0.25"/>
    <row r="46" spans="1:5" s="20" customFormat="1" x14ac:dyDescent="0.25"/>
    <row r="47" spans="1:5" s="20" customFormat="1" x14ac:dyDescent="0.25"/>
    <row r="48" spans="1:5" s="20" customFormat="1" x14ac:dyDescent="0.25"/>
    <row r="49" s="20" customFormat="1" x14ac:dyDescent="0.25"/>
    <row r="50" s="20" customFormat="1" x14ac:dyDescent="0.25"/>
    <row r="51" s="20" customFormat="1" x14ac:dyDescent="0.25"/>
    <row r="52" s="20" customFormat="1" x14ac:dyDescent="0.25"/>
    <row r="53" s="20" customFormat="1" x14ac:dyDescent="0.25"/>
    <row r="54" s="20" customFormat="1" x14ac:dyDescent="0.25"/>
    <row r="55" s="20" customFormat="1" x14ac:dyDescent="0.25"/>
    <row r="56" s="20" customFormat="1" x14ac:dyDescent="0.25"/>
    <row r="57" s="20" customFormat="1" x14ac:dyDescent="0.25"/>
    <row r="58" s="20" customFormat="1" x14ac:dyDescent="0.25"/>
    <row r="59" s="20" customFormat="1" x14ac:dyDescent="0.25"/>
    <row r="60" s="20" customFormat="1" x14ac:dyDescent="0.25"/>
    <row r="61" s="20" customFormat="1" x14ac:dyDescent="0.25"/>
    <row r="62" s="20" customFormat="1" x14ac:dyDescent="0.25"/>
    <row r="63" s="20" customFormat="1" x14ac:dyDescent="0.25"/>
    <row r="64" s="20" customFormat="1" x14ac:dyDescent="0.25"/>
    <row r="65" s="20" customFormat="1" x14ac:dyDescent="0.25"/>
    <row r="66" s="20" customFormat="1" x14ac:dyDescent="0.25"/>
    <row r="67" s="20" customFormat="1" x14ac:dyDescent="0.25"/>
    <row r="68" s="20" customFormat="1" x14ac:dyDescent="0.25"/>
    <row r="69" s="20" customFormat="1" x14ac:dyDescent="0.25"/>
    <row r="70" s="20" customFormat="1" x14ac:dyDescent="0.25"/>
    <row r="71" s="20" customFormat="1" x14ac:dyDescent="0.25"/>
    <row r="72" s="20" customFormat="1" x14ac:dyDescent="0.25"/>
    <row r="73" s="20" customFormat="1" x14ac:dyDescent="0.25"/>
    <row r="74" s="20" customFormat="1" x14ac:dyDescent="0.25"/>
    <row r="75" s="20" customFormat="1" x14ac:dyDescent="0.25"/>
    <row r="76" s="20" customFormat="1" x14ac:dyDescent="0.25"/>
    <row r="77" s="20" customFormat="1" x14ac:dyDescent="0.25"/>
    <row r="78" s="20" customFormat="1" x14ac:dyDescent="0.25"/>
    <row r="79" s="20" customFormat="1" x14ac:dyDescent="0.25"/>
    <row r="80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</sheetData>
  <mergeCells count="5">
    <mergeCell ref="A1:A3"/>
    <mergeCell ref="B1:B3"/>
    <mergeCell ref="C1:C3"/>
    <mergeCell ref="D1:D3"/>
    <mergeCell ref="E1:E3"/>
  </mergeCells>
  <phoneticPr fontId="21" type="noConversion"/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395"/>
  <sheetViews>
    <sheetView tabSelected="1" zoomScale="85" zoomScaleNormal="85" workbookViewId="0">
      <selection activeCell="A8" sqref="A8:A16"/>
    </sheetView>
  </sheetViews>
  <sheetFormatPr defaultColWidth="8.85546875" defaultRowHeight="18" x14ac:dyDescent="0.25"/>
  <cols>
    <col min="1" max="1" width="5.5703125" style="21" customWidth="1"/>
    <col min="2" max="2" width="10.28515625" style="21" hidden="1" customWidth="1"/>
    <col min="3" max="3" width="95.5703125" style="21" customWidth="1"/>
    <col min="4" max="4" width="16.140625" style="21" bestFit="1" customWidth="1"/>
    <col min="5" max="5" width="8.42578125" style="21" bestFit="1" customWidth="1"/>
    <col min="6" max="6" width="65.7109375" style="20" bestFit="1" customWidth="1"/>
    <col min="7" max="54" width="8.85546875" style="20"/>
    <col min="55" max="16384" width="8.85546875" style="21"/>
  </cols>
  <sheetData>
    <row r="1" spans="1:5" ht="25.15" customHeight="1" x14ac:dyDescent="0.25">
      <c r="A1" s="56" t="s">
        <v>0</v>
      </c>
      <c r="B1" s="58" t="str">
        <f>IF([1]ICMS!C13="GEO","ნახაზის კოდი","Drawing No.")</f>
        <v>ნახაზის კოდი</v>
      </c>
      <c r="C1" s="58" t="str">
        <f>IF([1]ICMS!C13="GEO","სამუშაოების დასახელება","Work Description")</f>
        <v>სამუშაოების დასახელება</v>
      </c>
      <c r="D1" s="60" t="str">
        <f>IF([1]ICMS!C13="GEO","განზ. ერთ.","Unit")</f>
        <v>განზ. ერთ.</v>
      </c>
      <c r="E1" s="62" t="str">
        <f>IF([1]ICMS!C13="GEO","რაოდ","Q-ty")</f>
        <v>რაოდ</v>
      </c>
    </row>
    <row r="2" spans="1:5" ht="25.15" customHeight="1" x14ac:dyDescent="0.25">
      <c r="A2" s="57"/>
      <c r="B2" s="59"/>
      <c r="C2" s="59"/>
      <c r="D2" s="61"/>
      <c r="E2" s="63"/>
    </row>
    <row r="3" spans="1:5" ht="24.6" customHeight="1" x14ac:dyDescent="0.25">
      <c r="A3" s="57"/>
      <c r="B3" s="59"/>
      <c r="C3" s="59"/>
      <c r="D3" s="61"/>
      <c r="E3" s="64"/>
    </row>
    <row r="4" spans="1:5" ht="25.15" customHeight="1" x14ac:dyDescent="0.25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" customHeight="1" x14ac:dyDescent="0.25"/>
    <row r="6" spans="1:5" ht="34.9" customHeight="1" x14ac:dyDescent="0.25">
      <c r="A6" s="24">
        <v>1</v>
      </c>
      <c r="B6" s="37"/>
      <c r="C6" s="25"/>
      <c r="D6" s="26"/>
      <c r="E6" s="26"/>
    </row>
    <row r="7" spans="1:5" ht="19.5" x14ac:dyDescent="0.25">
      <c r="A7" s="27"/>
      <c r="B7" s="27"/>
      <c r="C7" s="48" t="s">
        <v>271</v>
      </c>
      <c r="D7" s="32"/>
      <c r="E7" s="29"/>
    </row>
    <row r="8" spans="1:5" s="20" customFormat="1" ht="19.5" x14ac:dyDescent="0.25">
      <c r="A8" s="27">
        <v>1</v>
      </c>
      <c r="B8" s="27"/>
      <c r="C8" s="31" t="s">
        <v>282</v>
      </c>
      <c r="D8" s="33" t="s">
        <v>208</v>
      </c>
      <c r="E8" s="28">
        <v>1</v>
      </c>
    </row>
    <row r="9" spans="1:5" s="20" customFormat="1" ht="19.5" x14ac:dyDescent="0.25">
      <c r="A9" s="27">
        <v>2</v>
      </c>
      <c r="B9" s="27"/>
      <c r="C9" s="31" t="s">
        <v>283</v>
      </c>
      <c r="D9" s="33" t="s">
        <v>208</v>
      </c>
      <c r="E9" s="28">
        <v>1</v>
      </c>
    </row>
    <row r="10" spans="1:5" s="20" customFormat="1" ht="19.5" x14ac:dyDescent="0.25">
      <c r="A10" s="27">
        <v>3</v>
      </c>
      <c r="B10" s="27"/>
      <c r="C10" s="31" t="s">
        <v>284</v>
      </c>
      <c r="D10" s="33" t="s">
        <v>207</v>
      </c>
      <c r="E10" s="28">
        <v>1</v>
      </c>
    </row>
    <row r="11" spans="1:5" s="20" customFormat="1" ht="19.5" x14ac:dyDescent="0.25">
      <c r="A11" s="27">
        <v>4</v>
      </c>
      <c r="B11" s="27"/>
      <c r="C11" s="31" t="s">
        <v>285</v>
      </c>
      <c r="D11" s="33" t="s">
        <v>208</v>
      </c>
      <c r="E11" s="28">
        <v>1</v>
      </c>
    </row>
    <row r="12" spans="1:5" s="20" customFormat="1" ht="19.5" x14ac:dyDescent="0.25">
      <c r="A12" s="27">
        <v>5</v>
      </c>
      <c r="B12" s="27"/>
      <c r="C12" s="31" t="s">
        <v>286</v>
      </c>
      <c r="D12" s="33" t="s">
        <v>208</v>
      </c>
      <c r="E12" s="28">
        <v>1</v>
      </c>
    </row>
    <row r="13" spans="1:5" s="20" customFormat="1" ht="19.5" x14ac:dyDescent="0.25">
      <c r="A13" s="27">
        <v>6</v>
      </c>
      <c r="B13" s="27"/>
      <c r="C13" s="31" t="s">
        <v>287</v>
      </c>
      <c r="D13" s="33" t="s">
        <v>208</v>
      </c>
      <c r="E13" s="28">
        <v>29</v>
      </c>
    </row>
    <row r="14" spans="1:5" s="20" customFormat="1" ht="19.5" x14ac:dyDescent="0.25">
      <c r="A14" s="27">
        <v>7</v>
      </c>
      <c r="B14" s="27"/>
      <c r="C14" s="31" t="s">
        <v>288</v>
      </c>
      <c r="D14" s="33" t="s">
        <v>214</v>
      </c>
      <c r="E14" s="28">
        <v>2500</v>
      </c>
    </row>
    <row r="15" spans="1:5" s="20" customFormat="1" ht="19.5" x14ac:dyDescent="0.25">
      <c r="A15" s="27">
        <v>8</v>
      </c>
      <c r="B15" s="27"/>
      <c r="C15" s="31" t="s">
        <v>289</v>
      </c>
      <c r="D15" s="33" t="s">
        <v>214</v>
      </c>
      <c r="E15" s="28">
        <v>2500</v>
      </c>
    </row>
    <row r="16" spans="1:5" s="20" customFormat="1" ht="19.5" x14ac:dyDescent="0.25">
      <c r="A16" s="27">
        <v>9</v>
      </c>
      <c r="B16" s="27"/>
      <c r="C16" s="30" t="s">
        <v>290</v>
      </c>
      <c r="D16" s="34" t="s">
        <v>208</v>
      </c>
      <c r="E16" s="36">
        <v>60</v>
      </c>
    </row>
    <row r="17" s="20" customFormat="1" x14ac:dyDescent="0.25"/>
    <row r="18" s="20" customFormat="1" x14ac:dyDescent="0.25"/>
    <row r="19" s="20" customFormat="1" x14ac:dyDescent="0.25"/>
    <row r="20" s="20" customFormat="1" x14ac:dyDescent="0.25"/>
    <row r="21" s="20" customFormat="1" x14ac:dyDescent="0.25"/>
    <row r="22" s="20" customFormat="1" x14ac:dyDescent="0.25"/>
    <row r="23" s="20" customFormat="1" x14ac:dyDescent="0.25"/>
    <row r="24" s="20" customFormat="1" x14ac:dyDescent="0.25"/>
    <row r="25" s="20" customFormat="1" x14ac:dyDescent="0.25"/>
    <row r="26" s="20" customFormat="1" x14ac:dyDescent="0.25"/>
    <row r="27" s="20" customFormat="1" x14ac:dyDescent="0.25"/>
    <row r="28" s="20" customFormat="1" x14ac:dyDescent="0.25"/>
    <row r="29" s="20" customFormat="1" x14ac:dyDescent="0.25"/>
    <row r="30" s="20" customFormat="1" x14ac:dyDescent="0.25"/>
    <row r="31" s="20" customFormat="1" x14ac:dyDescent="0.25"/>
    <row r="32" s="20" customFormat="1" x14ac:dyDescent="0.25"/>
    <row r="33" s="20" customFormat="1" x14ac:dyDescent="0.25"/>
    <row r="34" s="20" customFormat="1" x14ac:dyDescent="0.25"/>
    <row r="35" s="20" customFormat="1" x14ac:dyDescent="0.25"/>
    <row r="36" s="20" customFormat="1" x14ac:dyDescent="0.25"/>
    <row r="37" s="20" customFormat="1" x14ac:dyDescent="0.25"/>
    <row r="38" s="20" customFormat="1" x14ac:dyDescent="0.25"/>
    <row r="39" s="20" customFormat="1" x14ac:dyDescent="0.25"/>
    <row r="40" s="20" customFormat="1" x14ac:dyDescent="0.25"/>
    <row r="41" s="20" customFormat="1" x14ac:dyDescent="0.25"/>
    <row r="42" s="20" customFormat="1" x14ac:dyDescent="0.25"/>
    <row r="43" s="20" customFormat="1" x14ac:dyDescent="0.25"/>
    <row r="44" s="20" customFormat="1" x14ac:dyDescent="0.25"/>
    <row r="45" s="20" customFormat="1" x14ac:dyDescent="0.25"/>
    <row r="46" s="20" customFormat="1" x14ac:dyDescent="0.25"/>
    <row r="47" s="20" customFormat="1" x14ac:dyDescent="0.25"/>
    <row r="48" s="20" customFormat="1" x14ac:dyDescent="0.25"/>
    <row r="49" s="20" customFormat="1" x14ac:dyDescent="0.25"/>
    <row r="50" s="20" customFormat="1" x14ac:dyDescent="0.25"/>
    <row r="51" s="20" customFormat="1" x14ac:dyDescent="0.25"/>
    <row r="52" s="20" customFormat="1" x14ac:dyDescent="0.25"/>
    <row r="53" s="20" customFormat="1" x14ac:dyDescent="0.25"/>
    <row r="54" s="20" customFormat="1" x14ac:dyDescent="0.25"/>
    <row r="55" s="20" customFormat="1" x14ac:dyDescent="0.25"/>
    <row r="56" s="20" customFormat="1" x14ac:dyDescent="0.25"/>
    <row r="57" s="20" customFormat="1" x14ac:dyDescent="0.25"/>
    <row r="58" s="20" customFormat="1" x14ac:dyDescent="0.25"/>
    <row r="59" s="20" customFormat="1" x14ac:dyDescent="0.25"/>
    <row r="60" s="20" customFormat="1" x14ac:dyDescent="0.25"/>
    <row r="61" s="20" customFormat="1" x14ac:dyDescent="0.25"/>
    <row r="62" s="20" customFormat="1" x14ac:dyDescent="0.25"/>
    <row r="63" s="20" customFormat="1" x14ac:dyDescent="0.25"/>
    <row r="64" s="20" customFormat="1" x14ac:dyDescent="0.25"/>
    <row r="65" s="20" customFormat="1" x14ac:dyDescent="0.25"/>
    <row r="66" s="20" customFormat="1" x14ac:dyDescent="0.25"/>
    <row r="67" s="20" customFormat="1" x14ac:dyDescent="0.25"/>
    <row r="68" s="20" customFormat="1" x14ac:dyDescent="0.25"/>
    <row r="69" s="20" customFormat="1" x14ac:dyDescent="0.25"/>
    <row r="70" s="20" customFormat="1" x14ac:dyDescent="0.25"/>
    <row r="71" s="20" customFormat="1" x14ac:dyDescent="0.25"/>
    <row r="72" s="20" customFormat="1" x14ac:dyDescent="0.25"/>
    <row r="73" s="20" customFormat="1" x14ac:dyDescent="0.25"/>
    <row r="74" s="20" customFormat="1" x14ac:dyDescent="0.25"/>
    <row r="75" s="20" customFormat="1" x14ac:dyDescent="0.25"/>
    <row r="76" s="20" customFormat="1" x14ac:dyDescent="0.25"/>
    <row r="77" s="20" customFormat="1" x14ac:dyDescent="0.25"/>
    <row r="78" s="20" customFormat="1" x14ac:dyDescent="0.25"/>
    <row r="79" s="20" customFormat="1" x14ac:dyDescent="0.25"/>
    <row r="80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</sheetData>
  <mergeCells count="5">
    <mergeCell ref="A1:A3"/>
    <mergeCell ref="B1:B3"/>
    <mergeCell ref="C1:C3"/>
    <mergeCell ref="D1:D3"/>
    <mergeCell ref="E1:E3"/>
  </mergeCell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წყალმომარაგება-წყალარინება</vt:lpstr>
      <vt:lpstr>ელექტროობა</vt:lpstr>
      <vt:lpstr>CCTV</vt:lpstr>
      <vt:lpstr>CCTV!Print_Area</vt:lpstr>
      <vt:lpstr>ICMS!Print_Area</vt:lpstr>
      <vt:lpstr>ელექტროობა!Print_Area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Windows User</cp:lastModifiedBy>
  <cp:lastPrinted>2020-02-22T12:05:48Z</cp:lastPrinted>
  <dcterms:created xsi:type="dcterms:W3CDTF">2020-01-30T23:01:10Z</dcterms:created>
  <dcterms:modified xsi:type="dcterms:W3CDTF">2022-12-23T16:32:12Z</dcterms:modified>
</cp:coreProperties>
</file>